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5.xml" ContentType="application/vnd.openxmlformats-officedocument.drawing+xml"/>
  <Override PartName="/xl/ctrlProps/ctrlProp29.xml" ContentType="application/vnd.ms-excel.controlproperties+xml"/>
  <Override PartName="/xl/drawings/drawing6.xml" ContentType="application/vnd.openxmlformats-officedocument.drawing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drawings/drawing7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8.xml" ContentType="application/vnd.openxmlformats-officedocument.drawing+xml"/>
  <Override PartName="/xl/ctrlProps/ctrlProp37.xml" ContentType="application/vnd.ms-excel.controlproperties+xml"/>
  <Override PartName="/xl/drawings/drawing9.xml" ContentType="application/vnd.openxmlformats-officedocument.drawing+xml"/>
  <Override PartName="/xl/ctrlProps/ctrlProp38.xml" ContentType="application/vnd.ms-excel.controlproperties+xml"/>
  <Override PartName="/xl/drawings/drawing10.xml" ContentType="application/vnd.openxmlformats-officedocument.drawing+xml"/>
  <Override PartName="/xl/ctrlProps/ctrlProp39.xml" ContentType="application/vnd.ms-excel.controlproperties+xml"/>
  <Override PartName="/xl/drawings/drawing11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12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1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4.xml" ContentType="application/vnd.openxmlformats-officedocument.drawing+xml"/>
  <Override PartName="/xl/ctrlProps/ctrlProp49.xml" ContentType="application/vnd.ms-excel.controlproperties+xml"/>
  <Override PartName="/xl/drawings/drawing15.xml" ContentType="application/vnd.openxmlformats-officedocument.drawing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16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17.xml" ContentType="application/vnd.openxmlformats-officedocument.drawing+xml"/>
  <Override PartName="/xl/ctrlProps/ctrlProp57.xml" ContentType="application/vnd.ms-excel.controlproperties+xml"/>
  <Override PartName="/xl/drawings/drawing18.xml" ContentType="application/vnd.openxmlformats-officedocument.drawing+xml"/>
  <Override PartName="/xl/ctrlProps/ctrlProp58.xml" ContentType="application/vnd.ms-excel.controlproperties+xml"/>
  <Override PartName="/xl/drawings/drawing19.xml" ContentType="application/vnd.openxmlformats-officedocument.drawing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20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/>
  <bookViews>
    <workbookView showSheetTabs="0" xWindow="120" yWindow="120" windowWidth="9720" windowHeight="6450" tabRatio="960" activeTab="18"/>
  </bookViews>
  <sheets>
    <sheet name="MENU1" sheetId="20" r:id="rId1"/>
    <sheet name="MENU2" sheetId="23" r:id="rId2"/>
    <sheet name="CAD" sheetId="22" r:id="rId3"/>
    <sheet name="COM" sheetId="21" r:id="rId4"/>
    <sheet name="mod1 6b" sheetId="25" r:id="rId5"/>
    <sheet name="mod1 1b" sheetId="2" r:id="rId6"/>
    <sheet name="mod1 anexo" sheetId="3" r:id="rId7"/>
    <sheet name="mod2 6b" sheetId="8" r:id="rId8"/>
    <sheet name="mod2 1b" sheetId="7" r:id="rId9"/>
    <sheet name="mod 3" sheetId="26" r:id="rId10"/>
    <sheet name="mod 4" sheetId="4" r:id="rId11"/>
    <sheet name="mod 5" sheetId="11" r:id="rId12"/>
    <sheet name="mod 6" sheetId="10" r:id="rId13"/>
    <sheet name="mod 7" sheetId="9" r:id="rId14"/>
    <sheet name="mod 8" sheetId="12" r:id="rId15"/>
    <sheet name="mod 9" sheetId="13" r:id="rId16"/>
    <sheet name="mod10 3q" sheetId="19" r:id="rId17"/>
    <sheet name="mod10 1q" sheetId="16" r:id="rId18"/>
    <sheet name="Anexo1mod10" sheetId="15" r:id="rId19"/>
    <sheet name="INCO" sheetId="24" r:id="rId20"/>
    <sheet name="Protocolo" sheetId="18" r:id="rId21"/>
  </sheets>
  <definedNames>
    <definedName name="_xlnm._FilterDatabase" localSheetId="11" hidden="1">'mod 5'!$A$57:$A$86</definedName>
    <definedName name="_xlnm._FilterDatabase" localSheetId="12" hidden="1">'mod 6'!$A$18:$J$49</definedName>
    <definedName name="_xlnm._FilterDatabase" localSheetId="13" hidden="1">'mod 7'!$A$14:$H$78</definedName>
    <definedName name="_xlnm._FilterDatabase" localSheetId="15" hidden="1">'mod 9'!$A$38:$I$98</definedName>
    <definedName name="_xlnm._FilterDatabase" localSheetId="6" hidden="1">'mod1 anexo'!$A$12:$J$46</definedName>
    <definedName name="_xlnm._FilterDatabase" localSheetId="17" hidden="1">'mod10 1q'!$A$45:$R$65</definedName>
    <definedName name="_xlnm._FilterDatabase" localSheetId="16" hidden="1">'mod10 3q'!$A$45:$V$65</definedName>
    <definedName name="_xlnm._FilterDatabase" localSheetId="8" hidden="1">'mod2 1b'!$A$11:$N$320</definedName>
    <definedName name="_xlnm._FilterDatabase" localSheetId="7" hidden="1">'mod2 6b'!$A$11:$V$320</definedName>
    <definedName name="_xlnm.Print_Area" localSheetId="18">Anexo1mod10!$A$1:$N$40</definedName>
    <definedName name="_xlnm.Print_Area" localSheetId="3">COM!$AB$26:$AT$55</definedName>
    <definedName name="_xlnm.Print_Area" localSheetId="19">INCO!$A$1:$K$24</definedName>
    <definedName name="_xlnm.Print_Area" localSheetId="0">MENU1!$B$3:$M$23</definedName>
    <definedName name="_xlnm.Print_Area" localSheetId="1">MENU2!$B$3:$M$20</definedName>
    <definedName name="_xlnm.Print_Area" localSheetId="9">'mod 3'!$A$1:$Q$34</definedName>
    <definedName name="_xlnm.Print_Area" localSheetId="10">'mod 4'!$A$1:$H$52</definedName>
    <definedName name="_xlnm.Print_Area" localSheetId="11">'mod 5'!$A$1:$H$94</definedName>
    <definedName name="_xlnm.Print_Area" localSheetId="12">'mod 6'!$A$1:$J$57</definedName>
    <definedName name="_xlnm.Print_Area" localSheetId="13">'mod 7'!$A$1:$I$85</definedName>
    <definedName name="_xlnm.Print_Area" localSheetId="14">'mod 8'!$A$1:$D$59</definedName>
    <definedName name="_xlnm.Print_Area" localSheetId="15">'mod 9'!$A$1:$H$105</definedName>
    <definedName name="_xlnm.Print_Area" localSheetId="5">'mod1 1b'!$A$1:$H$61</definedName>
    <definedName name="_xlnm.Print_Area" localSheetId="6">'mod1 anexo'!$A$1:$I$54</definedName>
    <definedName name="_xlnm.Print_Area" localSheetId="17">'mod10 1q'!$A$1:$R$72</definedName>
    <definedName name="_xlnm.Print_Area" localSheetId="16">'mod10 3q'!$A$1:$V$74</definedName>
    <definedName name="_xlnm.Print_Area" localSheetId="8">'mod2 1b'!$A$1:$J$327</definedName>
    <definedName name="_xlnm.Print_Area" localSheetId="7">'mod2 6b'!$A$1:$T$328</definedName>
    <definedName name="_xlnm.Print_Titles" localSheetId="16">'mod10 3q'!$1:$8</definedName>
  </definedNames>
  <calcPr calcId="144525" fullCalcOnLoad="1"/>
</workbook>
</file>

<file path=xl/calcChain.xml><?xml version="1.0" encoding="utf-8"?>
<calcChain xmlns="http://schemas.openxmlformats.org/spreadsheetml/2006/main">
  <c r="AJ23" i="21" l="1"/>
  <c r="A7" i="19" s="1"/>
  <c r="AG13" i="21"/>
  <c r="D8" i="2" s="1"/>
  <c r="AR13" i="21"/>
  <c r="M32" i="15"/>
  <c r="M35" i="15"/>
  <c r="L32" i="15"/>
  <c r="L35" i="15"/>
  <c r="K32" i="15"/>
  <c r="K35" i="15"/>
  <c r="J32" i="15"/>
  <c r="J35" i="15"/>
  <c r="I32" i="15"/>
  <c r="I35" i="15"/>
  <c r="H32" i="15"/>
  <c r="H35" i="15"/>
  <c r="G32" i="15"/>
  <c r="G35" i="15"/>
  <c r="F32" i="15"/>
  <c r="F35" i="15"/>
  <c r="E32" i="15"/>
  <c r="E35" i="15"/>
  <c r="D32" i="15"/>
  <c r="D35" i="15"/>
  <c r="C32" i="15"/>
  <c r="C35" i="15"/>
  <c r="B32" i="15"/>
  <c r="M24" i="15"/>
  <c r="M18" i="15"/>
  <c r="M25" i="15"/>
  <c r="L24" i="15"/>
  <c r="L18" i="15"/>
  <c r="L25" i="15" s="1"/>
  <c r="K24" i="15"/>
  <c r="K18" i="15"/>
  <c r="K25" i="15"/>
  <c r="J24" i="15"/>
  <c r="J18" i="15"/>
  <c r="I24" i="15"/>
  <c r="I18" i="15"/>
  <c r="H24" i="15"/>
  <c r="H18" i="15"/>
  <c r="G24" i="15"/>
  <c r="G18" i="15"/>
  <c r="G25" i="15" s="1"/>
  <c r="F24" i="15"/>
  <c r="F18" i="15"/>
  <c r="F25" i="15"/>
  <c r="E24" i="15"/>
  <c r="E18" i="15"/>
  <c r="E25" i="15" s="1"/>
  <c r="D24" i="15"/>
  <c r="D18" i="15"/>
  <c r="D25" i="15"/>
  <c r="C24" i="15"/>
  <c r="C18" i="15"/>
  <c r="C25" i="15" s="1"/>
  <c r="N34" i="15"/>
  <c r="N31" i="15"/>
  <c r="N30" i="15"/>
  <c r="N29" i="15"/>
  <c r="B18" i="15"/>
  <c r="B24" i="15"/>
  <c r="N23" i="15"/>
  <c r="N22" i="15"/>
  <c r="N21" i="15"/>
  <c r="N20" i="15"/>
  <c r="N17" i="15"/>
  <c r="N16" i="15"/>
  <c r="N15" i="15"/>
  <c r="N14" i="15"/>
  <c r="N13" i="15"/>
  <c r="N12" i="15"/>
  <c r="N11" i="15"/>
  <c r="N10" i="15"/>
  <c r="AJ6" i="21"/>
  <c r="AL8" i="21" s="1"/>
  <c r="AO8" i="21" s="1"/>
  <c r="C10" i="22"/>
  <c r="C11" i="22"/>
  <c r="C12" i="22" s="1"/>
  <c r="C13" i="22"/>
  <c r="C14" i="22" s="1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47" i="22" s="1"/>
  <c r="C48" i="22" s="1"/>
  <c r="C49" i="22" s="1"/>
  <c r="C50" i="22" s="1"/>
  <c r="C51" i="22" s="1"/>
  <c r="C52" i="22" s="1"/>
  <c r="C53" i="22" s="1"/>
  <c r="C54" i="22" s="1"/>
  <c r="C55" i="22" s="1"/>
  <c r="C56" i="22" s="1"/>
  <c r="C57" i="22" s="1"/>
  <c r="C58" i="22" s="1"/>
  <c r="C59" i="22" s="1"/>
  <c r="C60" i="22" s="1"/>
  <c r="C61" i="22" s="1"/>
  <c r="C62" i="22" s="1"/>
  <c r="C63" i="22" s="1"/>
  <c r="C64" i="22" s="1"/>
  <c r="C65" i="22" s="1"/>
  <c r="C66" i="22" s="1"/>
  <c r="C67" i="22" s="1"/>
  <c r="C68" i="22" s="1"/>
  <c r="C69" i="22" s="1"/>
  <c r="C70" i="22" s="1"/>
  <c r="C71" i="22" s="1"/>
  <c r="C72" i="22" s="1"/>
  <c r="C73" i="22" s="1"/>
  <c r="C74" i="22" s="1"/>
  <c r="C75" i="22" s="1"/>
  <c r="C76" i="22" s="1"/>
  <c r="C77" i="22" s="1"/>
  <c r="C78" i="22" s="1"/>
  <c r="C79" i="22" s="1"/>
  <c r="C80" i="22" s="1"/>
  <c r="C81" i="22" s="1"/>
  <c r="C82" i="22" s="1"/>
  <c r="C83" i="22" s="1"/>
  <c r="C84" i="22" s="1"/>
  <c r="C85" i="22" s="1"/>
  <c r="C86" i="22" s="1"/>
  <c r="C87" i="22" s="1"/>
  <c r="C88" i="22" s="1"/>
  <c r="C89" i="22" s="1"/>
  <c r="C90" i="22" s="1"/>
  <c r="C91" i="22" s="1"/>
  <c r="C92" i="22" s="1"/>
  <c r="C93" i="22" s="1"/>
  <c r="C94" i="22" s="1"/>
  <c r="C95" i="22" s="1"/>
  <c r="C96" i="22" s="1"/>
  <c r="C97" i="22" s="1"/>
  <c r="C98" i="22" s="1"/>
  <c r="C99" i="22" s="1"/>
  <c r="C100" i="22" s="1"/>
  <c r="C101" i="22" s="1"/>
  <c r="C102" i="22" s="1"/>
  <c r="C103" i="22" s="1"/>
  <c r="C104" i="22" s="1"/>
  <c r="C105" i="22" s="1"/>
  <c r="C106" i="22" s="1"/>
  <c r="C107" i="22" s="1"/>
  <c r="C108" i="22" s="1"/>
  <c r="C109" i="22" s="1"/>
  <c r="C110" i="22" s="1"/>
  <c r="C111" i="22" s="1"/>
  <c r="C112" i="22" s="1"/>
  <c r="C113" i="22" s="1"/>
  <c r="C114" i="22" s="1"/>
  <c r="C115" i="22" s="1"/>
  <c r="C116" i="22" s="1"/>
  <c r="C117" i="22" s="1"/>
  <c r="C118" i="22" s="1"/>
  <c r="C119" i="22" s="1"/>
  <c r="C120" i="22" s="1"/>
  <c r="C121" i="22" s="1"/>
  <c r="C122" i="22" s="1"/>
  <c r="C123" i="22" s="1"/>
  <c r="C124" i="22" s="1"/>
  <c r="C125" i="22" s="1"/>
  <c r="C126" i="22" s="1"/>
  <c r="C127" i="22" s="1"/>
  <c r="C128" i="22" s="1"/>
  <c r="C129" i="22" s="1"/>
  <c r="C130" i="22" s="1"/>
  <c r="C131" i="22" s="1"/>
  <c r="C132" i="22" s="1"/>
  <c r="C133" i="22" s="1"/>
  <c r="C134" i="22" s="1"/>
  <c r="C135" i="22" s="1"/>
  <c r="C136" i="22" s="1"/>
  <c r="C137" i="22" s="1"/>
  <c r="C138" i="22" s="1"/>
  <c r="C139" i="22" s="1"/>
  <c r="C140" i="22" s="1"/>
  <c r="C141" i="22" s="1"/>
  <c r="C142" i="22" s="1"/>
  <c r="C143" i="22" s="1"/>
  <c r="C144" i="22" s="1"/>
  <c r="C145" i="22" s="1"/>
  <c r="C146" i="22" s="1"/>
  <c r="C147" i="22" s="1"/>
  <c r="C148" i="22" s="1"/>
  <c r="C149" i="22" s="1"/>
  <c r="C150" i="22" s="1"/>
  <c r="C151" i="22" s="1"/>
  <c r="C152" i="22" s="1"/>
  <c r="C153" i="22" s="1"/>
  <c r="C154" i="22" s="1"/>
  <c r="C155" i="22" s="1"/>
  <c r="C156" i="22" s="1"/>
  <c r="C157" i="22" s="1"/>
  <c r="C158" i="22" s="1"/>
  <c r="C159" i="22" s="1"/>
  <c r="C160" i="22" s="1"/>
  <c r="C161" i="22" s="1"/>
  <c r="C162" i="22" s="1"/>
  <c r="C163" i="22" s="1"/>
  <c r="C164" i="22" s="1"/>
  <c r="C165" i="22" s="1"/>
  <c r="C166" i="22" s="1"/>
  <c r="C167" i="22" s="1"/>
  <c r="C168" i="22" s="1"/>
  <c r="C169" i="22" s="1"/>
  <c r="C170" i="22" s="1"/>
  <c r="C171" i="22" s="1"/>
  <c r="C172" i="22" s="1"/>
  <c r="C173" i="22" s="1"/>
  <c r="C174" i="22" s="1"/>
  <c r="C175" i="22" s="1"/>
  <c r="C176" i="22" s="1"/>
  <c r="C177" i="22" s="1"/>
  <c r="C178" i="22" s="1"/>
  <c r="C179" i="22" s="1"/>
  <c r="C180" i="22" s="1"/>
  <c r="C181" i="22" s="1"/>
  <c r="C182" i="22" s="1"/>
  <c r="C183" i="22" s="1"/>
  <c r="C184" i="22" s="1"/>
  <c r="C185" i="22" s="1"/>
  <c r="C186" i="22" s="1"/>
  <c r="C187" i="22" s="1"/>
  <c r="C188" i="22" s="1"/>
  <c r="C189" i="22" s="1"/>
  <c r="C190" i="22" s="1"/>
  <c r="C191" i="22" s="1"/>
  <c r="C192" i="22" s="1"/>
  <c r="C193" i="22" s="1"/>
  <c r="C194" i="22" s="1"/>
  <c r="C195" i="22" s="1"/>
  <c r="C196" i="22" s="1"/>
  <c r="C197" i="22" s="1"/>
  <c r="C198" i="22" s="1"/>
  <c r="C199" i="22" s="1"/>
  <c r="C200" i="22" s="1"/>
  <c r="C201" i="22" s="1"/>
  <c r="C202" i="22" s="1"/>
  <c r="C203" i="22" s="1"/>
  <c r="C204" i="22" s="1"/>
  <c r="C205" i="22" s="1"/>
  <c r="C206" i="22" s="1"/>
  <c r="C207" i="22" s="1"/>
  <c r="C208" i="22" s="1"/>
  <c r="C209" i="22" s="1"/>
  <c r="C210" i="22" s="1"/>
  <c r="C211" i="22" s="1"/>
  <c r="C212" i="22" s="1"/>
  <c r="C213" i="22" s="1"/>
  <c r="C214" i="22" s="1"/>
  <c r="C215" i="22" s="1"/>
  <c r="C216" i="22" s="1"/>
  <c r="C217" i="22" s="1"/>
  <c r="C218" i="22" s="1"/>
  <c r="C219" i="22" s="1"/>
  <c r="C220" i="22" s="1"/>
  <c r="C221" i="22" s="1"/>
  <c r="C222" i="22" s="1"/>
  <c r="C223" i="22" s="1"/>
  <c r="C224" i="22" s="1"/>
  <c r="C225" i="22" s="1"/>
  <c r="C226" i="22" s="1"/>
  <c r="C227" i="22" s="1"/>
  <c r="C228" i="22" s="1"/>
  <c r="C229" i="22" s="1"/>
  <c r="C230" i="22" s="1"/>
  <c r="C231" i="22" s="1"/>
  <c r="C232" i="22" s="1"/>
  <c r="C233" i="22" s="1"/>
  <c r="C234" i="22" s="1"/>
  <c r="C235" i="22" s="1"/>
  <c r="C236" i="22" s="1"/>
  <c r="C237" i="22" s="1"/>
  <c r="C238" i="22" s="1"/>
  <c r="C239" i="22" s="1"/>
  <c r="C240" i="22" s="1"/>
  <c r="C241" i="22" s="1"/>
  <c r="C242" i="22" s="1"/>
  <c r="C243" i="22" s="1"/>
  <c r="C244" i="22" s="1"/>
  <c r="C245" i="22" s="1"/>
  <c r="C246" i="22" s="1"/>
  <c r="C247" i="22" s="1"/>
  <c r="C248" i="22" s="1"/>
  <c r="C249" i="22" s="1"/>
  <c r="C250" i="22" s="1"/>
  <c r="C251" i="22" s="1"/>
  <c r="C252" i="22" s="1"/>
  <c r="C253" i="22" s="1"/>
  <c r="C254" i="22" s="1"/>
  <c r="C255" i="22" s="1"/>
  <c r="C256" i="22" s="1"/>
  <c r="C257" i="22" s="1"/>
  <c r="C258" i="22" s="1"/>
  <c r="C259" i="22" s="1"/>
  <c r="C260" i="22" s="1"/>
  <c r="C261" i="22" s="1"/>
  <c r="C262" i="22" s="1"/>
  <c r="C263" i="22" s="1"/>
  <c r="C264" i="22" s="1"/>
  <c r="C265" i="22" s="1"/>
  <c r="C266" i="22" s="1"/>
  <c r="C267" i="22" s="1"/>
  <c r="C268" i="22" s="1"/>
  <c r="C269" i="22" s="1"/>
  <c r="C270" i="22" s="1"/>
  <c r="C271" i="22" s="1"/>
  <c r="C272" i="22" s="1"/>
  <c r="C273" i="22" s="1"/>
  <c r="C274" i="22" s="1"/>
  <c r="C275" i="22" s="1"/>
  <c r="C276" i="22" s="1"/>
  <c r="C277" i="22" s="1"/>
  <c r="C278" i="22" s="1"/>
  <c r="C279" i="22" s="1"/>
  <c r="C280" i="22" s="1"/>
  <c r="C281" i="22" s="1"/>
  <c r="C282" i="22" s="1"/>
  <c r="C283" i="22" s="1"/>
  <c r="C284" i="22" s="1"/>
  <c r="C285" i="22" s="1"/>
  <c r="C286" i="22" s="1"/>
  <c r="C287" i="22" s="1"/>
  <c r="C288" i="22" s="1"/>
  <c r="C289" i="22" s="1"/>
  <c r="C290" i="22" s="1"/>
  <c r="C291" i="22" s="1"/>
  <c r="C292" i="22" s="1"/>
  <c r="C293" i="22" s="1"/>
  <c r="C294" i="22" s="1"/>
  <c r="C295" i="22" s="1"/>
  <c r="C296" i="22" s="1"/>
  <c r="C297" i="22" s="1"/>
  <c r="C298" i="22" s="1"/>
  <c r="C299" i="22" s="1"/>
  <c r="C300" i="22" s="1"/>
  <c r="C301" i="22" s="1"/>
  <c r="C302" i="22" s="1"/>
  <c r="C303" i="22" s="1"/>
  <c r="C304" i="22" s="1"/>
  <c r="C305" i="22" s="1"/>
  <c r="C306" i="22" s="1"/>
  <c r="C307" i="22" s="1"/>
  <c r="C308" i="22" s="1"/>
  <c r="C309" i="22" s="1"/>
  <c r="C310" i="22" s="1"/>
  <c r="C311" i="22" s="1"/>
  <c r="C312" i="22" s="1"/>
  <c r="C313" i="22" s="1"/>
  <c r="C314" i="22" s="1"/>
  <c r="C315" i="22" s="1"/>
  <c r="C316" i="22" s="1"/>
  <c r="C317" i="22" s="1"/>
  <c r="C318" i="22" s="1"/>
  <c r="C319" i="22" s="1"/>
  <c r="C320" i="22" s="1"/>
  <c r="C321" i="22" s="1"/>
  <c r="C322" i="22" s="1"/>
  <c r="C323" i="22" s="1"/>
  <c r="C324" i="22" s="1"/>
  <c r="C325" i="22" s="1"/>
  <c r="C326" i="22" s="1"/>
  <c r="C327" i="22" s="1"/>
  <c r="C328" i="22" s="1"/>
  <c r="C329" i="22" s="1"/>
  <c r="C330" i="22" s="1"/>
  <c r="C331" i="22" s="1"/>
  <c r="C332" i="22" s="1"/>
  <c r="C333" i="22" s="1"/>
  <c r="AC15" i="21"/>
  <c r="A6" i="19" s="1"/>
  <c r="AG21" i="21"/>
  <c r="E10" i="16" s="1"/>
  <c r="K19" i="24"/>
  <c r="O20" i="26"/>
  <c r="K16" i="24"/>
  <c r="O21" i="26"/>
  <c r="K17" i="24"/>
  <c r="C14" i="3"/>
  <c r="C45" i="3"/>
  <c r="E13" i="25"/>
  <c r="E12" i="25"/>
  <c r="E10" i="2"/>
  <c r="E20" i="2" s="1"/>
  <c r="E13" i="2"/>
  <c r="E29" i="25"/>
  <c r="E28" i="25" s="1"/>
  <c r="G13" i="25"/>
  <c r="G12" i="25"/>
  <c r="G11" i="25" s="1"/>
  <c r="G29" i="25"/>
  <c r="G28" i="25" s="1"/>
  <c r="F47" i="25"/>
  <c r="F44" i="25" s="1"/>
  <c r="F39" i="25"/>
  <c r="I13" i="25"/>
  <c r="I12" i="25"/>
  <c r="I11" i="25" s="1"/>
  <c r="I29" i="25"/>
  <c r="I28" i="25" s="1"/>
  <c r="K13" i="25"/>
  <c r="K29" i="25"/>
  <c r="K28" i="25"/>
  <c r="M13" i="25"/>
  <c r="M12" i="25"/>
  <c r="M11" i="25" s="1"/>
  <c r="M36" i="25"/>
  <c r="M29" i="25"/>
  <c r="M28" i="25"/>
  <c r="O13" i="25"/>
  <c r="O12" i="25"/>
  <c r="O11" i="25" s="1"/>
  <c r="O29" i="25"/>
  <c r="O28" i="25" s="1"/>
  <c r="E14" i="3"/>
  <c r="E45" i="3" s="1"/>
  <c r="D39" i="25"/>
  <c r="D47" i="25"/>
  <c r="D44" i="25"/>
  <c r="H39" i="25"/>
  <c r="H47" i="25"/>
  <c r="H44" i="25" s="1"/>
  <c r="J39" i="25"/>
  <c r="J47" i="25"/>
  <c r="J44" i="25"/>
  <c r="L39" i="25"/>
  <c r="L47" i="25"/>
  <c r="L44" i="25" s="1"/>
  <c r="L52" i="25" s="1"/>
  <c r="N39" i="25"/>
  <c r="N47" i="25"/>
  <c r="N44" i="25" s="1"/>
  <c r="N52" i="25"/>
  <c r="E39" i="25"/>
  <c r="E47" i="25"/>
  <c r="E44" i="25" s="1"/>
  <c r="G39" i="25"/>
  <c r="G47" i="25"/>
  <c r="G44" i="25"/>
  <c r="I39" i="25"/>
  <c r="I47" i="25"/>
  <c r="I44" i="25" s="1"/>
  <c r="K39" i="25"/>
  <c r="K52" i="25" s="1"/>
  <c r="K47" i="25"/>
  <c r="K44" i="25"/>
  <c r="M39" i="25"/>
  <c r="O39" i="25"/>
  <c r="M47" i="25"/>
  <c r="M44" i="25" s="1"/>
  <c r="O47" i="25"/>
  <c r="O44" i="25" s="1"/>
  <c r="O52" i="25" s="1"/>
  <c r="G14" i="3"/>
  <c r="G45" i="3"/>
  <c r="G23" i="8"/>
  <c r="G31" i="8"/>
  <c r="G61" i="8"/>
  <c r="G10" i="7"/>
  <c r="G70" i="8"/>
  <c r="G79" i="8"/>
  <c r="G97" i="8"/>
  <c r="G124" i="8"/>
  <c r="G167" i="8"/>
  <c r="G186" i="8"/>
  <c r="G194" i="8"/>
  <c r="G202" i="8"/>
  <c r="G213" i="8"/>
  <c r="G240" i="8"/>
  <c r="G248" i="8"/>
  <c r="G270" i="8"/>
  <c r="G278" i="8"/>
  <c r="G288" i="8"/>
  <c r="I23" i="8"/>
  <c r="I31" i="8"/>
  <c r="I61" i="8"/>
  <c r="K61" i="8"/>
  <c r="M61" i="8"/>
  <c r="O61" i="8"/>
  <c r="Q61" i="8"/>
  <c r="I70" i="8"/>
  <c r="I79" i="8"/>
  <c r="K79" i="8"/>
  <c r="M79" i="8"/>
  <c r="O79" i="8"/>
  <c r="Q79" i="8"/>
  <c r="I97" i="8"/>
  <c r="I124" i="8"/>
  <c r="I167" i="8"/>
  <c r="I186" i="8"/>
  <c r="I194" i="8"/>
  <c r="K194" i="8"/>
  <c r="M194" i="8"/>
  <c r="O194" i="8"/>
  <c r="Q194" i="8"/>
  <c r="I202" i="8"/>
  <c r="I213" i="8"/>
  <c r="K213" i="8"/>
  <c r="M213" i="8"/>
  <c r="O213" i="8"/>
  <c r="Q213" i="8"/>
  <c r="I240" i="8"/>
  <c r="I248" i="8"/>
  <c r="I270" i="8"/>
  <c r="I278" i="8"/>
  <c r="K278" i="8"/>
  <c r="M278" i="8"/>
  <c r="O278" i="8"/>
  <c r="Q278" i="8"/>
  <c r="I288" i="8"/>
  <c r="K23" i="8"/>
  <c r="K31" i="8"/>
  <c r="K70" i="8"/>
  <c r="K97" i="8"/>
  <c r="K124" i="8"/>
  <c r="K167" i="8"/>
  <c r="K186" i="8"/>
  <c r="K202" i="8"/>
  <c r="K240" i="8"/>
  <c r="K248" i="8"/>
  <c r="K270" i="8"/>
  <c r="K288" i="8"/>
  <c r="M23" i="8"/>
  <c r="M31" i="8"/>
  <c r="M70" i="8"/>
  <c r="M97" i="8"/>
  <c r="M124" i="8"/>
  <c r="M167" i="8"/>
  <c r="M186" i="8"/>
  <c r="M202" i="8"/>
  <c r="M240" i="8"/>
  <c r="M248" i="8"/>
  <c r="M270" i="8"/>
  <c r="M288" i="8"/>
  <c r="O23" i="8"/>
  <c r="O31" i="8"/>
  <c r="O70" i="8"/>
  <c r="O97" i="8"/>
  <c r="O124" i="8"/>
  <c r="O167" i="8"/>
  <c r="O186" i="8"/>
  <c r="O202" i="8"/>
  <c r="O240" i="8"/>
  <c r="O248" i="8"/>
  <c r="O270" i="8"/>
  <c r="O288" i="8"/>
  <c r="Q23" i="8"/>
  <c r="Q31" i="8"/>
  <c r="Q70" i="8"/>
  <c r="Q97" i="8"/>
  <c r="Q124" i="8"/>
  <c r="Q167" i="8"/>
  <c r="Q186" i="8"/>
  <c r="Q202" i="8"/>
  <c r="Q240" i="8"/>
  <c r="Q248" i="8"/>
  <c r="Q270" i="8"/>
  <c r="Q288" i="8"/>
  <c r="F23" i="8"/>
  <c r="F31" i="8"/>
  <c r="F61" i="8"/>
  <c r="F70" i="8"/>
  <c r="F167" i="8"/>
  <c r="H167" i="8"/>
  <c r="J167" i="8"/>
  <c r="L167" i="8"/>
  <c r="N167" i="8"/>
  <c r="P167" i="8"/>
  <c r="F79" i="8"/>
  <c r="F97" i="8"/>
  <c r="F124" i="8"/>
  <c r="F186" i="8"/>
  <c r="F194" i="8"/>
  <c r="F202" i="8"/>
  <c r="F213" i="8"/>
  <c r="F240" i="8"/>
  <c r="F248" i="8"/>
  <c r="F270" i="8"/>
  <c r="F278" i="8"/>
  <c r="F288" i="8"/>
  <c r="H23" i="8"/>
  <c r="H31" i="8"/>
  <c r="H61" i="8"/>
  <c r="H70" i="8"/>
  <c r="H79" i="8"/>
  <c r="H97" i="8"/>
  <c r="H124" i="8"/>
  <c r="H186" i="8"/>
  <c r="H194" i="8"/>
  <c r="H202" i="8"/>
  <c r="H213" i="8"/>
  <c r="H240" i="8"/>
  <c r="H248" i="8"/>
  <c r="H270" i="8"/>
  <c r="H278" i="8"/>
  <c r="H288" i="8"/>
  <c r="J23" i="8"/>
  <c r="J31" i="8"/>
  <c r="J61" i="8"/>
  <c r="J70" i="8"/>
  <c r="J79" i="8"/>
  <c r="J97" i="8"/>
  <c r="J124" i="8"/>
  <c r="J186" i="8"/>
  <c r="J194" i="8"/>
  <c r="J202" i="8"/>
  <c r="J213" i="8"/>
  <c r="J240" i="8"/>
  <c r="J248" i="8"/>
  <c r="J270" i="8"/>
  <c r="J278" i="8"/>
  <c r="J288" i="8"/>
  <c r="L23" i="8"/>
  <c r="L31" i="8"/>
  <c r="L61" i="8"/>
  <c r="L70" i="8"/>
  <c r="L79" i="8"/>
  <c r="L97" i="8"/>
  <c r="L124" i="8"/>
  <c r="L186" i="8"/>
  <c r="L194" i="8"/>
  <c r="L202" i="8"/>
  <c r="L213" i="8"/>
  <c r="L240" i="8"/>
  <c r="L248" i="8"/>
  <c r="L270" i="8"/>
  <c r="L278" i="8"/>
  <c r="L288" i="8"/>
  <c r="N23" i="8"/>
  <c r="N31" i="8"/>
  <c r="N61" i="8"/>
  <c r="N70" i="8"/>
  <c r="N79" i="8"/>
  <c r="N97" i="8"/>
  <c r="N124" i="8"/>
  <c r="N186" i="8"/>
  <c r="N194" i="8"/>
  <c r="N202" i="8"/>
  <c r="N213" i="8"/>
  <c r="N240" i="8"/>
  <c r="N248" i="8"/>
  <c r="N270" i="8"/>
  <c r="N278" i="8"/>
  <c r="N288" i="8"/>
  <c r="P23" i="8"/>
  <c r="P31" i="8"/>
  <c r="P61" i="8"/>
  <c r="P70" i="8"/>
  <c r="P79" i="8"/>
  <c r="P97" i="8"/>
  <c r="P124" i="8"/>
  <c r="P186" i="8"/>
  <c r="P194" i="8"/>
  <c r="P202" i="8"/>
  <c r="P213" i="8"/>
  <c r="P240" i="8"/>
  <c r="P248" i="8"/>
  <c r="P270" i="8"/>
  <c r="P278" i="8"/>
  <c r="P288" i="8"/>
  <c r="C39" i="25"/>
  <c r="C39" i="2"/>
  <c r="C47" i="25"/>
  <c r="C44" i="25"/>
  <c r="E23" i="8"/>
  <c r="E31" i="8"/>
  <c r="E61" i="8"/>
  <c r="E70" i="8"/>
  <c r="E79" i="8"/>
  <c r="E97" i="8"/>
  <c r="E124" i="8"/>
  <c r="E134" i="7"/>
  <c r="E153" i="7"/>
  <c r="E167" i="8"/>
  <c r="E186" i="8"/>
  <c r="E194" i="8"/>
  <c r="E202" i="8"/>
  <c r="E213" i="8"/>
  <c r="E240" i="8"/>
  <c r="E248" i="8"/>
  <c r="E248" i="7" s="1"/>
  <c r="E270" i="8"/>
  <c r="E278" i="8"/>
  <c r="E288" i="8"/>
  <c r="E299" i="7"/>
  <c r="C13" i="26"/>
  <c r="C26" i="26"/>
  <c r="D13" i="26"/>
  <c r="D17" i="26"/>
  <c r="D26" i="26"/>
  <c r="E13" i="26"/>
  <c r="E17" i="26" s="1"/>
  <c r="E26" i="26"/>
  <c r="F13" i="26"/>
  <c r="F17" i="26"/>
  <c r="F26" i="26"/>
  <c r="G13" i="26"/>
  <c r="G17" i="26" s="1"/>
  <c r="G26" i="26"/>
  <c r="H13" i="26"/>
  <c r="H17" i="26"/>
  <c r="H27" i="26" s="1"/>
  <c r="H26" i="26"/>
  <c r="I13" i="26"/>
  <c r="I17" i="26"/>
  <c r="I26" i="26"/>
  <c r="J13" i="26"/>
  <c r="J17" i="26" s="1"/>
  <c r="J26" i="26"/>
  <c r="K13" i="26"/>
  <c r="K17" i="26"/>
  <c r="K26" i="26"/>
  <c r="L13" i="26"/>
  <c r="L17" i="26" s="1"/>
  <c r="L26" i="26"/>
  <c r="M13" i="26"/>
  <c r="M17" i="26"/>
  <c r="M26" i="26"/>
  <c r="N13" i="26"/>
  <c r="N17" i="26" s="1"/>
  <c r="N26" i="26"/>
  <c r="Q13" i="26"/>
  <c r="Q17" i="26"/>
  <c r="Q26" i="26"/>
  <c r="P13" i="26"/>
  <c r="P17" i="26" s="1"/>
  <c r="P26" i="26"/>
  <c r="O25" i="26"/>
  <c r="O24" i="26"/>
  <c r="O23" i="26"/>
  <c r="O22" i="26"/>
  <c r="O19" i="26"/>
  <c r="O16" i="26"/>
  <c r="O15" i="26"/>
  <c r="O14" i="26"/>
  <c r="O12" i="26"/>
  <c r="G39" i="4"/>
  <c r="G34" i="4"/>
  <c r="G44" i="4" s="1"/>
  <c r="C34" i="4"/>
  <c r="C44" i="4" s="1"/>
  <c r="C39" i="4"/>
  <c r="F20" i="4"/>
  <c r="G28" i="4"/>
  <c r="E20" i="4"/>
  <c r="F28" i="4"/>
  <c r="F30" i="4"/>
  <c r="E28" i="4"/>
  <c r="E30" i="4"/>
  <c r="D28" i="4"/>
  <c r="D30" i="4"/>
  <c r="D20" i="4"/>
  <c r="C28" i="4"/>
  <c r="C20" i="4"/>
  <c r="B30" i="4"/>
  <c r="B28" i="4"/>
  <c r="H27" i="4"/>
  <c r="H26" i="4"/>
  <c r="H25" i="4"/>
  <c r="H24" i="4"/>
  <c r="G19" i="4"/>
  <c r="G18" i="4"/>
  <c r="G17" i="4"/>
  <c r="G16" i="4"/>
  <c r="G15" i="4"/>
  <c r="G14" i="4"/>
  <c r="G13" i="4"/>
  <c r="G12" i="4"/>
  <c r="P33" i="25"/>
  <c r="F33" i="2" s="1"/>
  <c r="D29" i="25"/>
  <c r="D28" i="25" s="1"/>
  <c r="F29" i="25"/>
  <c r="F28" i="25" s="1"/>
  <c r="H29" i="25"/>
  <c r="J29" i="25"/>
  <c r="J28" i="25" s="1"/>
  <c r="L29" i="25"/>
  <c r="L28" i="25" s="1"/>
  <c r="N29" i="25"/>
  <c r="N28" i="25"/>
  <c r="H28" i="25"/>
  <c r="D13" i="25"/>
  <c r="D12" i="25" s="1"/>
  <c r="F13" i="25"/>
  <c r="F12" i="25" s="1"/>
  <c r="H13" i="25"/>
  <c r="H12" i="25" s="1"/>
  <c r="H11" i="25" s="1"/>
  <c r="H36" i="25" s="1"/>
  <c r="J13" i="25"/>
  <c r="J12" i="25" s="1"/>
  <c r="J11" i="25"/>
  <c r="J36" i="25" s="1"/>
  <c r="L13" i="25"/>
  <c r="L12" i="25" s="1"/>
  <c r="L11" i="25" s="1"/>
  <c r="L36" i="25" s="1"/>
  <c r="N13" i="25"/>
  <c r="N12" i="25" s="1"/>
  <c r="N11" i="25"/>
  <c r="N36" i="25" s="1"/>
  <c r="C33" i="2"/>
  <c r="C29" i="25"/>
  <c r="C28" i="25"/>
  <c r="Q33" i="25"/>
  <c r="G33" i="2"/>
  <c r="C41" i="2"/>
  <c r="C42" i="2"/>
  <c r="Q41" i="25"/>
  <c r="G41" i="2" s="1"/>
  <c r="Q42" i="25"/>
  <c r="G42" i="2" s="1"/>
  <c r="Q47" i="25"/>
  <c r="G47" i="2" s="1"/>
  <c r="C51" i="2"/>
  <c r="C13" i="25"/>
  <c r="C12" i="25"/>
  <c r="U12" i="19"/>
  <c r="U14" i="19"/>
  <c r="Q15" i="16" s="1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G44" i="9"/>
  <c r="G43" i="9"/>
  <c r="G42" i="9"/>
  <c r="G41" i="9"/>
  <c r="G40" i="9"/>
  <c r="G39" i="9"/>
  <c r="G38" i="9"/>
  <c r="G37" i="9"/>
  <c r="G36" i="9"/>
  <c r="G35" i="9"/>
  <c r="G34" i="9"/>
  <c r="G33" i="9"/>
  <c r="H46" i="9"/>
  <c r="G28" i="18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45" i="9"/>
  <c r="F46" i="9"/>
  <c r="E46" i="9"/>
  <c r="D46" i="9"/>
  <c r="C46" i="9"/>
  <c r="B46" i="9"/>
  <c r="A16" i="12"/>
  <c r="A17" i="12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G57" i="13"/>
  <c r="G56" i="13"/>
  <c r="G55" i="13"/>
  <c r="G54" i="13"/>
  <c r="G53" i="13"/>
  <c r="G52" i="13"/>
  <c r="G51" i="13"/>
  <c r="G50" i="13"/>
  <c r="G49" i="13"/>
  <c r="G48" i="13"/>
  <c r="H37" i="13"/>
  <c r="H69" i="13"/>
  <c r="G68" i="13"/>
  <c r="G67" i="13"/>
  <c r="G66" i="13"/>
  <c r="G65" i="13"/>
  <c r="G64" i="13"/>
  <c r="G63" i="13"/>
  <c r="G62" i="13"/>
  <c r="G61" i="13"/>
  <c r="G60" i="13"/>
  <c r="G59" i="13"/>
  <c r="G58" i="13"/>
  <c r="G47" i="13"/>
  <c r="G46" i="13"/>
  <c r="G45" i="13"/>
  <c r="G44" i="13"/>
  <c r="G43" i="13"/>
  <c r="G42" i="13"/>
  <c r="G41" i="13"/>
  <c r="G40" i="13"/>
  <c r="F37" i="13"/>
  <c r="E37" i="13"/>
  <c r="D37" i="13"/>
  <c r="C37" i="13"/>
  <c r="B37" i="13"/>
  <c r="G37" i="13" s="1"/>
  <c r="E16" i="13"/>
  <c r="E23" i="13"/>
  <c r="G16" i="13"/>
  <c r="G23" i="13"/>
  <c r="F34" i="13"/>
  <c r="F69" i="13" s="1"/>
  <c r="E34" i="13"/>
  <c r="E69" i="13"/>
  <c r="D34" i="13"/>
  <c r="C34" i="13"/>
  <c r="C69" i="13" s="1"/>
  <c r="B34" i="13"/>
  <c r="G39" i="13"/>
  <c r="G36" i="13"/>
  <c r="G35" i="13"/>
  <c r="C26" i="2"/>
  <c r="C17" i="2"/>
  <c r="B17" i="2"/>
  <c r="B51" i="2"/>
  <c r="C50" i="2"/>
  <c r="B50" i="2"/>
  <c r="C49" i="2"/>
  <c r="B49" i="2"/>
  <c r="C48" i="2"/>
  <c r="B48" i="2"/>
  <c r="C46" i="2"/>
  <c r="B46" i="2"/>
  <c r="C45" i="2"/>
  <c r="B45" i="2"/>
  <c r="C43" i="2"/>
  <c r="B43" i="2"/>
  <c r="B42" i="2"/>
  <c r="B41" i="2"/>
  <c r="C40" i="2"/>
  <c r="B40" i="2"/>
  <c r="C35" i="2"/>
  <c r="B35" i="2"/>
  <c r="C34" i="2"/>
  <c r="B34" i="2"/>
  <c r="B33" i="2"/>
  <c r="C32" i="2"/>
  <c r="B32" i="2"/>
  <c r="C31" i="2"/>
  <c r="B31" i="2"/>
  <c r="C30" i="2"/>
  <c r="B30" i="2"/>
  <c r="C27" i="2"/>
  <c r="B27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6" i="2"/>
  <c r="B16" i="2"/>
  <c r="C15" i="2"/>
  <c r="B15" i="2"/>
  <c r="C14" i="2"/>
  <c r="B14" i="2"/>
  <c r="B26" i="2"/>
  <c r="Q14" i="25"/>
  <c r="G14" i="2"/>
  <c r="Q15" i="25"/>
  <c r="G15" i="2" s="1"/>
  <c r="Q16" i="25"/>
  <c r="G16" i="2"/>
  <c r="B13" i="25"/>
  <c r="B13" i="2" s="1"/>
  <c r="C13" i="2"/>
  <c r="Q17" i="25"/>
  <c r="G17" i="2"/>
  <c r="Q18" i="25"/>
  <c r="G18" i="2" s="1"/>
  <c r="P19" i="25"/>
  <c r="F19" i="2"/>
  <c r="Q19" i="25"/>
  <c r="G19" i="2" s="1"/>
  <c r="Q21" i="25"/>
  <c r="R21" i="25"/>
  <c r="H21" i="2"/>
  <c r="Q24" i="25"/>
  <c r="Q25" i="25"/>
  <c r="G25" i="2"/>
  <c r="Q26" i="25"/>
  <c r="R26" i="25" s="1"/>
  <c r="H26" i="2" s="1"/>
  <c r="Q27" i="25"/>
  <c r="Q32" i="25"/>
  <c r="G32" i="2"/>
  <c r="Q34" i="25"/>
  <c r="R34" i="25"/>
  <c r="H34" i="2"/>
  <c r="P40" i="25"/>
  <c r="Q40" i="25"/>
  <c r="G40" i="2"/>
  <c r="P43" i="25"/>
  <c r="F43" i="2"/>
  <c r="Q43" i="25"/>
  <c r="G43" i="2"/>
  <c r="P45" i="25"/>
  <c r="R45" i="25"/>
  <c r="H45" i="2" s="1"/>
  <c r="Q45" i="25"/>
  <c r="G45" i="2"/>
  <c r="P14" i="25"/>
  <c r="F14" i="2" s="1"/>
  <c r="P15" i="25"/>
  <c r="F15" i="2" s="1"/>
  <c r="P16" i="25"/>
  <c r="F16" i="2" s="1"/>
  <c r="P17" i="25"/>
  <c r="F17" i="2"/>
  <c r="P18" i="25"/>
  <c r="F18" i="2" s="1"/>
  <c r="P20" i="25"/>
  <c r="F20" i="2"/>
  <c r="P21" i="25"/>
  <c r="F21" i="2" s="1"/>
  <c r="P22" i="25"/>
  <c r="F22" i="2"/>
  <c r="P23" i="25"/>
  <c r="F23" i="2" s="1"/>
  <c r="P24" i="25"/>
  <c r="F24" i="2" s="1"/>
  <c r="P25" i="25"/>
  <c r="F25" i="2" s="1"/>
  <c r="P26" i="25"/>
  <c r="F26" i="2"/>
  <c r="P27" i="25"/>
  <c r="F27" i="2" s="1"/>
  <c r="P30" i="25"/>
  <c r="F30" i="2"/>
  <c r="P31" i="25"/>
  <c r="F31" i="2" s="1"/>
  <c r="P32" i="25"/>
  <c r="F32" i="2"/>
  <c r="P34" i="25"/>
  <c r="F34" i="2" s="1"/>
  <c r="P35" i="25"/>
  <c r="F35" i="2" s="1"/>
  <c r="Q20" i="25"/>
  <c r="G20" i="2" s="1"/>
  <c r="Q22" i="25"/>
  <c r="G22" i="2"/>
  <c r="Q23" i="25"/>
  <c r="G23" i="2" s="1"/>
  <c r="B29" i="25"/>
  <c r="B29" i="2"/>
  <c r="Q30" i="25"/>
  <c r="G30" i="2" s="1"/>
  <c r="Q31" i="25"/>
  <c r="G31" i="2"/>
  <c r="Q35" i="25"/>
  <c r="G35" i="2" s="1"/>
  <c r="B39" i="25"/>
  <c r="B39" i="2" s="1"/>
  <c r="B47" i="25"/>
  <c r="B47" i="2" s="1"/>
  <c r="P41" i="25"/>
  <c r="F41" i="2"/>
  <c r="P42" i="25"/>
  <c r="F42" i="2" s="1"/>
  <c r="P39" i="25"/>
  <c r="F39" i="2"/>
  <c r="P46" i="25"/>
  <c r="F46" i="2" s="1"/>
  <c r="Q46" i="25"/>
  <c r="G46" i="2" s="1"/>
  <c r="P48" i="25"/>
  <c r="F48" i="2" s="1"/>
  <c r="P49" i="25"/>
  <c r="P47" i="25"/>
  <c r="F47" i="2" s="1"/>
  <c r="P50" i="25"/>
  <c r="Q48" i="25"/>
  <c r="G48" i="2"/>
  <c r="Q49" i="25"/>
  <c r="G49" i="2" s="1"/>
  <c r="Q50" i="25"/>
  <c r="G50" i="2"/>
  <c r="B14" i="3"/>
  <c r="B45" i="3" s="1"/>
  <c r="H34" i="3"/>
  <c r="H33" i="3"/>
  <c r="I33" i="3"/>
  <c r="H32" i="3"/>
  <c r="H31" i="3"/>
  <c r="H30" i="3"/>
  <c r="I30" i="3"/>
  <c r="H29" i="3"/>
  <c r="H28" i="3"/>
  <c r="H27" i="3"/>
  <c r="I27" i="3"/>
  <c r="H26" i="3"/>
  <c r="H25" i="3"/>
  <c r="F14" i="3"/>
  <c r="F45" i="3"/>
  <c r="D14" i="3"/>
  <c r="D45" i="3"/>
  <c r="H39" i="3"/>
  <c r="I39" i="3"/>
  <c r="H40" i="3"/>
  <c r="I40" i="3"/>
  <c r="H41" i="3"/>
  <c r="H42" i="3"/>
  <c r="H43" i="3"/>
  <c r="I43" i="3" s="1"/>
  <c r="H44" i="3"/>
  <c r="H38" i="3"/>
  <c r="I38" i="3" s="1"/>
  <c r="H37" i="3"/>
  <c r="H36" i="3"/>
  <c r="I36" i="3"/>
  <c r="H35" i="3"/>
  <c r="H24" i="3"/>
  <c r="H23" i="3"/>
  <c r="I23" i="3"/>
  <c r="H22" i="3"/>
  <c r="I22" i="3"/>
  <c r="H21" i="3"/>
  <c r="H20" i="3"/>
  <c r="H19" i="3"/>
  <c r="I19" i="3"/>
  <c r="H18" i="3"/>
  <c r="H17" i="3"/>
  <c r="I17" i="3"/>
  <c r="H16" i="3"/>
  <c r="I16" i="3"/>
  <c r="H15" i="3"/>
  <c r="H14" i="3"/>
  <c r="I14" i="3"/>
  <c r="H13" i="3"/>
  <c r="F13" i="16"/>
  <c r="E13" i="16" s="1"/>
  <c r="Q41" i="16"/>
  <c r="Q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O41" i="16"/>
  <c r="O40" i="16"/>
  <c r="O39" i="16"/>
  <c r="O38" i="16"/>
  <c r="O37" i="16"/>
  <c r="O36" i="16"/>
  <c r="O35" i="16"/>
  <c r="O34" i="16"/>
  <c r="O33" i="16"/>
  <c r="M41" i="16"/>
  <c r="M40" i="16"/>
  <c r="M39" i="16"/>
  <c r="M38" i="16"/>
  <c r="M37" i="16"/>
  <c r="M36" i="16"/>
  <c r="M35" i="16"/>
  <c r="M34" i="16"/>
  <c r="M33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I41" i="16"/>
  <c r="I40" i="16"/>
  <c r="I39" i="16"/>
  <c r="I38" i="16"/>
  <c r="I37" i="16"/>
  <c r="I36" i="16"/>
  <c r="I35" i="16"/>
  <c r="I34" i="16"/>
  <c r="I33" i="16"/>
  <c r="H41" i="16"/>
  <c r="H40" i="16"/>
  <c r="H39" i="16"/>
  <c r="H38" i="16"/>
  <c r="H37" i="16"/>
  <c r="H36" i="16"/>
  <c r="H35" i="16"/>
  <c r="H34" i="16"/>
  <c r="H33" i="16"/>
  <c r="A58" i="16"/>
  <c r="A65" i="16"/>
  <c r="A64" i="16"/>
  <c r="A63" i="16"/>
  <c r="A62" i="16"/>
  <c r="A61" i="16"/>
  <c r="A60" i="16"/>
  <c r="A59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O29" i="16"/>
  <c r="M29" i="16"/>
  <c r="I29" i="16"/>
  <c r="H29" i="16"/>
  <c r="J14" i="16"/>
  <c r="J15" i="16"/>
  <c r="J16" i="16"/>
  <c r="J17" i="16"/>
  <c r="J20" i="16"/>
  <c r="Q27" i="16"/>
  <c r="O32" i="16"/>
  <c r="O31" i="16"/>
  <c r="O30" i="16"/>
  <c r="O28" i="16"/>
  <c r="O27" i="16"/>
  <c r="M32" i="16"/>
  <c r="M31" i="16"/>
  <c r="M30" i="16"/>
  <c r="M28" i="16"/>
  <c r="M27" i="16"/>
  <c r="K27" i="16"/>
  <c r="J27" i="16"/>
  <c r="I32" i="16"/>
  <c r="I31" i="16"/>
  <c r="I30" i="16"/>
  <c r="I28" i="16"/>
  <c r="I27" i="16"/>
  <c r="H32" i="16"/>
  <c r="H31" i="16"/>
  <c r="H30" i="16"/>
  <c r="H28" i="16"/>
  <c r="H27" i="16"/>
  <c r="P21" i="16"/>
  <c r="P20" i="16"/>
  <c r="C40" i="16"/>
  <c r="C35" i="16"/>
  <c r="C30" i="16"/>
  <c r="C25" i="16"/>
  <c r="C20" i="16"/>
  <c r="C14" i="16"/>
  <c r="C11" i="16"/>
  <c r="C36" i="19"/>
  <c r="C41" i="19"/>
  <c r="C41" i="16"/>
  <c r="C16" i="19"/>
  <c r="D16" i="19" s="1"/>
  <c r="D16" i="16" s="1"/>
  <c r="C21" i="19"/>
  <c r="C21" i="16"/>
  <c r="C31" i="19"/>
  <c r="D31" i="19"/>
  <c r="D31" i="16"/>
  <c r="D41" i="19"/>
  <c r="D41" i="16" s="1"/>
  <c r="D26" i="19"/>
  <c r="C26" i="19"/>
  <c r="C26" i="16"/>
  <c r="D14" i="19"/>
  <c r="D20" i="19"/>
  <c r="D20" i="16"/>
  <c r="D30" i="19"/>
  <c r="D30" i="16"/>
  <c r="D35" i="19"/>
  <c r="D35" i="16"/>
  <c r="D40" i="19"/>
  <c r="C42" i="19"/>
  <c r="V19" i="19"/>
  <c r="R20" i="16"/>
  <c r="V20" i="19"/>
  <c r="R21" i="16"/>
  <c r="D25" i="19"/>
  <c r="C27" i="19"/>
  <c r="J40" i="19"/>
  <c r="I42" i="19"/>
  <c r="J42" i="19"/>
  <c r="H40" i="19"/>
  <c r="G42" i="19" s="1"/>
  <c r="H42" i="19" s="1"/>
  <c r="F40" i="19"/>
  <c r="E42" i="19"/>
  <c r="F42" i="19" s="1"/>
  <c r="J35" i="19"/>
  <c r="I37" i="19"/>
  <c r="J37" i="19"/>
  <c r="H35" i="19"/>
  <c r="G37" i="19"/>
  <c r="H37" i="19"/>
  <c r="F35" i="19"/>
  <c r="E37" i="19" s="1"/>
  <c r="F37" i="19" s="1"/>
  <c r="J25" i="19"/>
  <c r="H25" i="19"/>
  <c r="F25" i="19"/>
  <c r="J30" i="19"/>
  <c r="I32" i="19"/>
  <c r="J32" i="19"/>
  <c r="H30" i="19"/>
  <c r="G32" i="19"/>
  <c r="H32" i="19"/>
  <c r="F30" i="19"/>
  <c r="E32" i="19" s="1"/>
  <c r="F32" i="19" s="1"/>
  <c r="E31" i="19"/>
  <c r="F31" i="19"/>
  <c r="I41" i="19"/>
  <c r="J41" i="19"/>
  <c r="G41" i="19"/>
  <c r="H41" i="19"/>
  <c r="E41" i="19"/>
  <c r="F41" i="19"/>
  <c r="J20" i="19"/>
  <c r="H20" i="19"/>
  <c r="F20" i="19"/>
  <c r="J14" i="19"/>
  <c r="I15" i="19"/>
  <c r="J15" i="19"/>
  <c r="H14" i="19"/>
  <c r="G17" i="19"/>
  <c r="H17" i="19"/>
  <c r="F14" i="19"/>
  <c r="E15" i="19" s="1"/>
  <c r="F15" i="19" s="1"/>
  <c r="I36" i="19"/>
  <c r="J36" i="19"/>
  <c r="G36" i="19"/>
  <c r="H36" i="19"/>
  <c r="E36" i="19"/>
  <c r="F36" i="19"/>
  <c r="I31" i="19"/>
  <c r="J31" i="19"/>
  <c r="G31" i="19"/>
  <c r="H31" i="19"/>
  <c r="I16" i="19"/>
  <c r="J16" i="19"/>
  <c r="G16" i="19"/>
  <c r="H16" i="19"/>
  <c r="E16" i="19"/>
  <c r="F16" i="19"/>
  <c r="I21" i="19"/>
  <c r="J21" i="19"/>
  <c r="G21" i="19"/>
  <c r="H21" i="19"/>
  <c r="E21" i="19"/>
  <c r="F21" i="19"/>
  <c r="N17" i="19"/>
  <c r="N20" i="19"/>
  <c r="C320" i="7"/>
  <c r="G319" i="7"/>
  <c r="E319" i="7"/>
  <c r="D319" i="7"/>
  <c r="C319" i="7"/>
  <c r="B319" i="7"/>
  <c r="A319" i="7"/>
  <c r="E318" i="7"/>
  <c r="D318" i="7"/>
  <c r="C318" i="7"/>
  <c r="B318" i="7"/>
  <c r="A318" i="7"/>
  <c r="E317" i="7"/>
  <c r="D317" i="7"/>
  <c r="C317" i="7"/>
  <c r="B317" i="7"/>
  <c r="A317" i="7"/>
  <c r="E316" i="7"/>
  <c r="D316" i="7"/>
  <c r="C316" i="7"/>
  <c r="B316" i="7"/>
  <c r="A316" i="7"/>
  <c r="E315" i="7"/>
  <c r="D315" i="7"/>
  <c r="C315" i="7"/>
  <c r="B315" i="7"/>
  <c r="A315" i="7"/>
  <c r="E314" i="7"/>
  <c r="D314" i="7"/>
  <c r="C314" i="7"/>
  <c r="B314" i="7"/>
  <c r="A314" i="7"/>
  <c r="E313" i="7"/>
  <c r="D313" i="7"/>
  <c r="C313" i="7"/>
  <c r="B313" i="7"/>
  <c r="A313" i="7"/>
  <c r="E312" i="7"/>
  <c r="D312" i="7"/>
  <c r="C312" i="7"/>
  <c r="B312" i="7"/>
  <c r="A312" i="7"/>
  <c r="E311" i="7"/>
  <c r="D311" i="7"/>
  <c r="C311" i="7"/>
  <c r="B311" i="7"/>
  <c r="A311" i="7"/>
  <c r="E310" i="7"/>
  <c r="D310" i="7"/>
  <c r="C310" i="7"/>
  <c r="B310" i="7"/>
  <c r="A310" i="7"/>
  <c r="E309" i="7"/>
  <c r="D309" i="7"/>
  <c r="C309" i="7"/>
  <c r="B309" i="7"/>
  <c r="A309" i="7"/>
  <c r="C308" i="7"/>
  <c r="B308" i="7"/>
  <c r="A308" i="7"/>
  <c r="G307" i="7"/>
  <c r="E307" i="7"/>
  <c r="D307" i="7"/>
  <c r="C307" i="7"/>
  <c r="B307" i="7"/>
  <c r="A307" i="7"/>
  <c r="E306" i="7"/>
  <c r="D306" i="7"/>
  <c r="C306" i="7"/>
  <c r="B306" i="7"/>
  <c r="A306" i="7"/>
  <c r="E305" i="7"/>
  <c r="D305" i="7"/>
  <c r="C305" i="7"/>
  <c r="B305" i="7"/>
  <c r="A305" i="7"/>
  <c r="E304" i="7"/>
  <c r="D304" i="7"/>
  <c r="C304" i="7"/>
  <c r="B304" i="7"/>
  <c r="A304" i="7"/>
  <c r="G303" i="7"/>
  <c r="E303" i="7"/>
  <c r="D303" i="7"/>
  <c r="C303" i="7"/>
  <c r="B303" i="7"/>
  <c r="A303" i="7"/>
  <c r="E302" i="7"/>
  <c r="D302" i="7"/>
  <c r="C302" i="7"/>
  <c r="B302" i="7"/>
  <c r="A302" i="7"/>
  <c r="G301" i="7"/>
  <c r="E301" i="7"/>
  <c r="D301" i="7"/>
  <c r="C301" i="7"/>
  <c r="B301" i="7"/>
  <c r="A301" i="7"/>
  <c r="E300" i="7"/>
  <c r="D300" i="7"/>
  <c r="C300" i="7"/>
  <c r="B300" i="7"/>
  <c r="A300" i="7"/>
  <c r="C299" i="7"/>
  <c r="B299" i="7"/>
  <c r="A299" i="7"/>
  <c r="E298" i="7"/>
  <c r="D298" i="7"/>
  <c r="C298" i="7"/>
  <c r="B298" i="7"/>
  <c r="A298" i="7"/>
  <c r="G297" i="7"/>
  <c r="E297" i="7"/>
  <c r="D297" i="7"/>
  <c r="C297" i="7"/>
  <c r="B297" i="7"/>
  <c r="A297" i="7"/>
  <c r="E296" i="7"/>
  <c r="D296" i="7"/>
  <c r="C296" i="7"/>
  <c r="B296" i="7"/>
  <c r="A296" i="7"/>
  <c r="E295" i="7"/>
  <c r="D295" i="7"/>
  <c r="C295" i="7"/>
  <c r="B295" i="7"/>
  <c r="A295" i="7"/>
  <c r="E294" i="7"/>
  <c r="D294" i="7"/>
  <c r="C294" i="7"/>
  <c r="B294" i="7"/>
  <c r="A294" i="7"/>
  <c r="G293" i="7"/>
  <c r="E293" i="7"/>
  <c r="D293" i="7"/>
  <c r="C293" i="7"/>
  <c r="B293" i="7"/>
  <c r="A293" i="7"/>
  <c r="E292" i="7"/>
  <c r="D292" i="7"/>
  <c r="C292" i="7"/>
  <c r="B292" i="7"/>
  <c r="A292" i="7"/>
  <c r="G291" i="7"/>
  <c r="E291" i="7"/>
  <c r="D291" i="7"/>
  <c r="C291" i="7"/>
  <c r="B291" i="7"/>
  <c r="A291" i="7"/>
  <c r="E290" i="7"/>
  <c r="D290" i="7"/>
  <c r="C290" i="7"/>
  <c r="B290" i="7"/>
  <c r="A290" i="7"/>
  <c r="G289" i="7"/>
  <c r="E289" i="7"/>
  <c r="D289" i="7"/>
  <c r="C289" i="7"/>
  <c r="B289" i="7"/>
  <c r="A289" i="7"/>
  <c r="C288" i="7"/>
  <c r="B288" i="7"/>
  <c r="A288" i="7"/>
  <c r="G287" i="7"/>
  <c r="E287" i="7"/>
  <c r="D287" i="7"/>
  <c r="C287" i="7"/>
  <c r="B287" i="7"/>
  <c r="A287" i="7"/>
  <c r="E286" i="7"/>
  <c r="D286" i="7"/>
  <c r="C286" i="7"/>
  <c r="B286" i="7"/>
  <c r="A286" i="7"/>
  <c r="E285" i="7"/>
  <c r="D285" i="7"/>
  <c r="C285" i="7"/>
  <c r="B285" i="7"/>
  <c r="A285" i="7"/>
  <c r="E284" i="7"/>
  <c r="D284" i="7"/>
  <c r="C284" i="7"/>
  <c r="B284" i="7"/>
  <c r="A284" i="7"/>
  <c r="G283" i="7"/>
  <c r="E283" i="7"/>
  <c r="D283" i="7"/>
  <c r="C283" i="7"/>
  <c r="B283" i="7"/>
  <c r="A283" i="7"/>
  <c r="G282" i="7"/>
  <c r="E282" i="7"/>
  <c r="D282" i="7"/>
  <c r="C282" i="7"/>
  <c r="B282" i="7"/>
  <c r="A282" i="7"/>
  <c r="G281" i="7"/>
  <c r="E281" i="7"/>
  <c r="D281" i="7"/>
  <c r="C281" i="7"/>
  <c r="B281" i="7"/>
  <c r="A281" i="7"/>
  <c r="E280" i="7"/>
  <c r="D280" i="7"/>
  <c r="C280" i="7"/>
  <c r="B280" i="7"/>
  <c r="A280" i="7"/>
  <c r="G279" i="7"/>
  <c r="E279" i="7"/>
  <c r="D279" i="7"/>
  <c r="C279" i="7"/>
  <c r="B279" i="7"/>
  <c r="A279" i="7"/>
  <c r="C278" i="7"/>
  <c r="B278" i="7"/>
  <c r="A278" i="7"/>
  <c r="G277" i="7"/>
  <c r="E277" i="7"/>
  <c r="D277" i="7"/>
  <c r="C277" i="7"/>
  <c r="B277" i="7"/>
  <c r="A277" i="7"/>
  <c r="G276" i="7"/>
  <c r="E276" i="7"/>
  <c r="D276" i="7"/>
  <c r="C276" i="7"/>
  <c r="B276" i="7"/>
  <c r="A276" i="7"/>
  <c r="E275" i="7"/>
  <c r="D275" i="7"/>
  <c r="C275" i="7"/>
  <c r="B275" i="7"/>
  <c r="A275" i="7"/>
  <c r="G274" i="7"/>
  <c r="E274" i="7"/>
  <c r="D274" i="7"/>
  <c r="C274" i="7"/>
  <c r="B274" i="7"/>
  <c r="A274" i="7"/>
  <c r="G273" i="7"/>
  <c r="E273" i="7"/>
  <c r="D273" i="7"/>
  <c r="C273" i="7"/>
  <c r="B273" i="7"/>
  <c r="A273" i="7"/>
  <c r="G272" i="7"/>
  <c r="E272" i="7"/>
  <c r="D272" i="7"/>
  <c r="C272" i="7"/>
  <c r="B272" i="7"/>
  <c r="A272" i="7"/>
  <c r="G271" i="7"/>
  <c r="E271" i="7"/>
  <c r="D271" i="7"/>
  <c r="C271" i="7"/>
  <c r="B271" i="7"/>
  <c r="A271" i="7"/>
  <c r="C270" i="7"/>
  <c r="B270" i="7"/>
  <c r="A270" i="7"/>
  <c r="G269" i="7"/>
  <c r="E269" i="7"/>
  <c r="D269" i="7"/>
  <c r="C269" i="7"/>
  <c r="B269" i="7"/>
  <c r="A269" i="7"/>
  <c r="E268" i="7"/>
  <c r="D268" i="7"/>
  <c r="C268" i="7"/>
  <c r="B268" i="7"/>
  <c r="A268" i="7"/>
  <c r="G267" i="7"/>
  <c r="E267" i="7"/>
  <c r="D267" i="7"/>
  <c r="C267" i="7"/>
  <c r="B267" i="7"/>
  <c r="A267" i="7"/>
  <c r="G266" i="7"/>
  <c r="E266" i="7"/>
  <c r="D266" i="7"/>
  <c r="C266" i="7"/>
  <c r="B266" i="7"/>
  <c r="A266" i="7"/>
  <c r="E265" i="7"/>
  <c r="D265" i="7"/>
  <c r="C265" i="7"/>
  <c r="B265" i="7"/>
  <c r="A265" i="7"/>
  <c r="G264" i="7"/>
  <c r="E264" i="7"/>
  <c r="D264" i="7"/>
  <c r="C264" i="7"/>
  <c r="B264" i="7"/>
  <c r="A264" i="7"/>
  <c r="E263" i="7"/>
  <c r="D263" i="7"/>
  <c r="C263" i="7"/>
  <c r="B263" i="7"/>
  <c r="A263" i="7"/>
  <c r="G262" i="7"/>
  <c r="E262" i="7"/>
  <c r="D262" i="7"/>
  <c r="C262" i="7"/>
  <c r="B262" i="7"/>
  <c r="A262" i="7"/>
  <c r="G261" i="7"/>
  <c r="E261" i="7"/>
  <c r="D261" i="7"/>
  <c r="C261" i="7"/>
  <c r="B261" i="7"/>
  <c r="A261" i="7"/>
  <c r="G260" i="7"/>
  <c r="E260" i="7"/>
  <c r="D260" i="7"/>
  <c r="C260" i="7"/>
  <c r="B260" i="7"/>
  <c r="A260" i="7"/>
  <c r="C259" i="7"/>
  <c r="B259" i="7"/>
  <c r="A259" i="7"/>
  <c r="G258" i="7"/>
  <c r="E258" i="7"/>
  <c r="D258" i="7"/>
  <c r="C258" i="7"/>
  <c r="B258" i="7"/>
  <c r="A258" i="7"/>
  <c r="E257" i="7"/>
  <c r="D257" i="7"/>
  <c r="C257" i="7"/>
  <c r="B257" i="7"/>
  <c r="A257" i="7"/>
  <c r="G256" i="7"/>
  <c r="E256" i="7"/>
  <c r="D256" i="7"/>
  <c r="C256" i="7"/>
  <c r="B256" i="7"/>
  <c r="A256" i="7"/>
  <c r="G255" i="7"/>
  <c r="E255" i="7"/>
  <c r="D255" i="7"/>
  <c r="C255" i="7"/>
  <c r="B255" i="7"/>
  <c r="A255" i="7"/>
  <c r="G254" i="7"/>
  <c r="E254" i="7"/>
  <c r="D254" i="7"/>
  <c r="C254" i="7"/>
  <c r="B254" i="7"/>
  <c r="A254" i="7"/>
  <c r="G253" i="7"/>
  <c r="E253" i="7"/>
  <c r="D253" i="7"/>
  <c r="C253" i="7"/>
  <c r="B253" i="7"/>
  <c r="A253" i="7"/>
  <c r="E252" i="7"/>
  <c r="D252" i="7"/>
  <c r="C252" i="7"/>
  <c r="B252" i="7"/>
  <c r="A252" i="7"/>
  <c r="G251" i="7"/>
  <c r="E251" i="7"/>
  <c r="D251" i="7"/>
  <c r="C251" i="7"/>
  <c r="B251" i="7"/>
  <c r="A251" i="7"/>
  <c r="G250" i="7"/>
  <c r="E250" i="7"/>
  <c r="D250" i="7"/>
  <c r="C250" i="7"/>
  <c r="B250" i="7"/>
  <c r="A250" i="7"/>
  <c r="E249" i="7"/>
  <c r="D249" i="7"/>
  <c r="C249" i="7"/>
  <c r="B249" i="7"/>
  <c r="A249" i="7"/>
  <c r="C248" i="7"/>
  <c r="B248" i="7"/>
  <c r="A248" i="7"/>
  <c r="G247" i="7"/>
  <c r="E247" i="7"/>
  <c r="D247" i="7"/>
  <c r="C247" i="7"/>
  <c r="B247" i="7"/>
  <c r="A247" i="7"/>
  <c r="G246" i="7"/>
  <c r="E246" i="7"/>
  <c r="D246" i="7"/>
  <c r="C246" i="7"/>
  <c r="B246" i="7"/>
  <c r="A246" i="7"/>
  <c r="G245" i="7"/>
  <c r="E245" i="7"/>
  <c r="D245" i="7"/>
  <c r="C245" i="7"/>
  <c r="B245" i="7"/>
  <c r="A245" i="7"/>
  <c r="E244" i="7"/>
  <c r="D244" i="7"/>
  <c r="C244" i="7"/>
  <c r="B244" i="7"/>
  <c r="A244" i="7"/>
  <c r="G243" i="7"/>
  <c r="E243" i="7"/>
  <c r="D243" i="7"/>
  <c r="C243" i="7"/>
  <c r="B243" i="7"/>
  <c r="A243" i="7"/>
  <c r="G242" i="7"/>
  <c r="E242" i="7"/>
  <c r="D242" i="7"/>
  <c r="C242" i="7"/>
  <c r="B242" i="7"/>
  <c r="A242" i="7"/>
  <c r="E241" i="7"/>
  <c r="D241" i="7"/>
  <c r="C241" i="7"/>
  <c r="B241" i="7"/>
  <c r="A241" i="7"/>
  <c r="C240" i="7"/>
  <c r="B240" i="7"/>
  <c r="A240" i="7"/>
  <c r="G239" i="7"/>
  <c r="E239" i="7"/>
  <c r="D239" i="7"/>
  <c r="C239" i="7"/>
  <c r="B239" i="7"/>
  <c r="A239" i="7"/>
  <c r="G238" i="7"/>
  <c r="E238" i="7"/>
  <c r="D238" i="7"/>
  <c r="C238" i="7"/>
  <c r="B238" i="7"/>
  <c r="A238" i="7"/>
  <c r="G237" i="7"/>
  <c r="E237" i="7"/>
  <c r="D237" i="7"/>
  <c r="C237" i="7"/>
  <c r="B237" i="7"/>
  <c r="A237" i="7"/>
  <c r="E236" i="7"/>
  <c r="D236" i="7"/>
  <c r="C236" i="7"/>
  <c r="B236" i="7"/>
  <c r="A236" i="7"/>
  <c r="G235" i="7"/>
  <c r="E235" i="7"/>
  <c r="D235" i="7"/>
  <c r="C235" i="7"/>
  <c r="B235" i="7"/>
  <c r="A235" i="7"/>
  <c r="G234" i="7"/>
  <c r="E234" i="7"/>
  <c r="D234" i="7"/>
  <c r="C234" i="7"/>
  <c r="B234" i="7"/>
  <c r="A234" i="7"/>
  <c r="E233" i="7"/>
  <c r="D233" i="7"/>
  <c r="C233" i="7"/>
  <c r="B233" i="7"/>
  <c r="A233" i="7"/>
  <c r="G232" i="7"/>
  <c r="E232" i="7"/>
  <c r="D232" i="7"/>
  <c r="C232" i="7"/>
  <c r="B232" i="7"/>
  <c r="A232" i="7"/>
  <c r="G231" i="7"/>
  <c r="E231" i="7"/>
  <c r="D231" i="7"/>
  <c r="C231" i="7"/>
  <c r="B231" i="7"/>
  <c r="A231" i="7"/>
  <c r="G230" i="7"/>
  <c r="E230" i="7"/>
  <c r="D230" i="7"/>
  <c r="C230" i="7"/>
  <c r="B230" i="7"/>
  <c r="A230" i="7"/>
  <c r="G229" i="7"/>
  <c r="E229" i="7"/>
  <c r="D229" i="7"/>
  <c r="C229" i="7"/>
  <c r="B229" i="7"/>
  <c r="A229" i="7"/>
  <c r="E228" i="7"/>
  <c r="D228" i="7"/>
  <c r="C228" i="7"/>
  <c r="B228" i="7"/>
  <c r="A228" i="7"/>
  <c r="G227" i="7"/>
  <c r="E227" i="7"/>
  <c r="D227" i="7"/>
  <c r="C227" i="7"/>
  <c r="B227" i="7"/>
  <c r="A227" i="7"/>
  <c r="G226" i="7"/>
  <c r="E226" i="7"/>
  <c r="D226" i="7"/>
  <c r="C226" i="7"/>
  <c r="B226" i="7"/>
  <c r="A226" i="7"/>
  <c r="E225" i="7"/>
  <c r="D225" i="7"/>
  <c r="C225" i="7"/>
  <c r="B225" i="7"/>
  <c r="A225" i="7"/>
  <c r="G224" i="7"/>
  <c r="E224" i="7"/>
  <c r="D224" i="7"/>
  <c r="C224" i="7"/>
  <c r="B224" i="7"/>
  <c r="A224" i="7"/>
  <c r="G223" i="7"/>
  <c r="E223" i="7"/>
  <c r="D223" i="7"/>
  <c r="C223" i="7"/>
  <c r="B223" i="7"/>
  <c r="A223" i="7"/>
  <c r="C222" i="7"/>
  <c r="B222" i="7"/>
  <c r="A222" i="7"/>
  <c r="G221" i="7"/>
  <c r="E221" i="7"/>
  <c r="D221" i="7"/>
  <c r="C221" i="7"/>
  <c r="B221" i="7"/>
  <c r="A221" i="7"/>
  <c r="E220" i="7"/>
  <c r="D220" i="7"/>
  <c r="C220" i="7"/>
  <c r="B220" i="7"/>
  <c r="A220" i="7"/>
  <c r="G219" i="7"/>
  <c r="E219" i="7"/>
  <c r="D219" i="7"/>
  <c r="C219" i="7"/>
  <c r="B219" i="7"/>
  <c r="A219" i="7"/>
  <c r="G218" i="7"/>
  <c r="E218" i="7"/>
  <c r="D218" i="7"/>
  <c r="C218" i="7"/>
  <c r="B218" i="7"/>
  <c r="A218" i="7"/>
  <c r="E217" i="7"/>
  <c r="D217" i="7"/>
  <c r="C217" i="7"/>
  <c r="B217" i="7"/>
  <c r="A217" i="7"/>
  <c r="G216" i="7"/>
  <c r="E216" i="7"/>
  <c r="D216" i="7"/>
  <c r="C216" i="7"/>
  <c r="B216" i="7"/>
  <c r="A216" i="7"/>
  <c r="G215" i="7"/>
  <c r="E215" i="7"/>
  <c r="D215" i="7"/>
  <c r="C215" i="7"/>
  <c r="B215" i="7"/>
  <c r="A215" i="7"/>
  <c r="G214" i="7"/>
  <c r="E214" i="7"/>
  <c r="D214" i="7"/>
  <c r="C214" i="7"/>
  <c r="B214" i="7"/>
  <c r="A214" i="7"/>
  <c r="C213" i="7"/>
  <c r="B213" i="7"/>
  <c r="A213" i="7"/>
  <c r="G212" i="7"/>
  <c r="E212" i="7"/>
  <c r="D212" i="7"/>
  <c r="C212" i="7"/>
  <c r="B212" i="7"/>
  <c r="A212" i="7"/>
  <c r="E211" i="7"/>
  <c r="D211" i="7"/>
  <c r="C211" i="7"/>
  <c r="B211" i="7"/>
  <c r="A211" i="7"/>
  <c r="G210" i="7"/>
  <c r="E210" i="7"/>
  <c r="D210" i="7"/>
  <c r="C210" i="7"/>
  <c r="B210" i="7"/>
  <c r="A210" i="7"/>
  <c r="G209" i="7"/>
  <c r="E209" i="7"/>
  <c r="D209" i="7"/>
  <c r="C209" i="7"/>
  <c r="B209" i="7"/>
  <c r="A209" i="7"/>
  <c r="G208" i="7"/>
  <c r="E208" i="7"/>
  <c r="D208" i="7"/>
  <c r="C208" i="7"/>
  <c r="B208" i="7"/>
  <c r="A208" i="7"/>
  <c r="G207" i="7"/>
  <c r="E207" i="7"/>
  <c r="D207" i="7"/>
  <c r="C207" i="7"/>
  <c r="B207" i="7"/>
  <c r="A207" i="7"/>
  <c r="G206" i="7"/>
  <c r="E206" i="7"/>
  <c r="D206" i="7"/>
  <c r="C206" i="7"/>
  <c r="B206" i="7"/>
  <c r="A206" i="7"/>
  <c r="G205" i="7"/>
  <c r="E205" i="7"/>
  <c r="D205" i="7"/>
  <c r="C205" i="7"/>
  <c r="B205" i="7"/>
  <c r="A205" i="7"/>
  <c r="G204" i="7"/>
  <c r="E204" i="7"/>
  <c r="D204" i="7"/>
  <c r="C204" i="7"/>
  <c r="B204" i="7"/>
  <c r="A204" i="7"/>
  <c r="G203" i="7"/>
  <c r="E203" i="7"/>
  <c r="D203" i="7"/>
  <c r="C203" i="7"/>
  <c r="B203" i="7"/>
  <c r="A203" i="7"/>
  <c r="C202" i="7"/>
  <c r="B202" i="7"/>
  <c r="A202" i="7"/>
  <c r="G201" i="7"/>
  <c r="E201" i="7"/>
  <c r="D201" i="7"/>
  <c r="C201" i="7"/>
  <c r="B201" i="7"/>
  <c r="A201" i="7"/>
  <c r="G200" i="7"/>
  <c r="E200" i="7"/>
  <c r="D200" i="7"/>
  <c r="C200" i="7"/>
  <c r="B200" i="7"/>
  <c r="A200" i="7"/>
  <c r="G199" i="7"/>
  <c r="E199" i="7"/>
  <c r="D199" i="7"/>
  <c r="C199" i="7"/>
  <c r="B199" i="7"/>
  <c r="A199" i="7"/>
  <c r="G198" i="7"/>
  <c r="E198" i="7"/>
  <c r="D198" i="7"/>
  <c r="C198" i="7"/>
  <c r="B198" i="7"/>
  <c r="A198" i="7"/>
  <c r="G197" i="7"/>
  <c r="E197" i="7"/>
  <c r="D197" i="7"/>
  <c r="C197" i="7"/>
  <c r="B197" i="7"/>
  <c r="A197" i="7"/>
  <c r="G196" i="7"/>
  <c r="E196" i="7"/>
  <c r="D196" i="7"/>
  <c r="C196" i="7"/>
  <c r="B196" i="7"/>
  <c r="A196" i="7"/>
  <c r="G195" i="7"/>
  <c r="E195" i="7"/>
  <c r="D195" i="7"/>
  <c r="C195" i="7"/>
  <c r="B195" i="7"/>
  <c r="A195" i="7"/>
  <c r="C194" i="7"/>
  <c r="B194" i="7"/>
  <c r="A194" i="7"/>
  <c r="G193" i="7"/>
  <c r="E193" i="7"/>
  <c r="D193" i="7"/>
  <c r="C193" i="7"/>
  <c r="B193" i="7"/>
  <c r="A193" i="7"/>
  <c r="G192" i="7"/>
  <c r="E192" i="7"/>
  <c r="D192" i="7"/>
  <c r="C192" i="7"/>
  <c r="B192" i="7"/>
  <c r="A192" i="7"/>
  <c r="G191" i="7"/>
  <c r="E191" i="7"/>
  <c r="D191" i="7"/>
  <c r="C191" i="7"/>
  <c r="B191" i="7"/>
  <c r="A191" i="7"/>
  <c r="G190" i="7"/>
  <c r="E190" i="7"/>
  <c r="D190" i="7"/>
  <c r="C190" i="7"/>
  <c r="B190" i="7"/>
  <c r="A190" i="7"/>
  <c r="G189" i="7"/>
  <c r="E189" i="7"/>
  <c r="D189" i="7"/>
  <c r="C189" i="7"/>
  <c r="B189" i="7"/>
  <c r="A189" i="7"/>
  <c r="G188" i="7"/>
  <c r="E188" i="7"/>
  <c r="D188" i="7"/>
  <c r="C188" i="7"/>
  <c r="B188" i="7"/>
  <c r="A188" i="7"/>
  <c r="G187" i="7"/>
  <c r="E187" i="7"/>
  <c r="D187" i="7"/>
  <c r="C187" i="7"/>
  <c r="B187" i="7"/>
  <c r="A187" i="7"/>
  <c r="C186" i="7"/>
  <c r="B186" i="7"/>
  <c r="A186" i="7"/>
  <c r="G185" i="7"/>
  <c r="E185" i="7"/>
  <c r="D185" i="7"/>
  <c r="C185" i="7"/>
  <c r="B185" i="7"/>
  <c r="A185" i="7"/>
  <c r="G184" i="7"/>
  <c r="E184" i="7"/>
  <c r="D184" i="7"/>
  <c r="C184" i="7"/>
  <c r="B184" i="7"/>
  <c r="A184" i="7"/>
  <c r="G183" i="7"/>
  <c r="E183" i="7"/>
  <c r="D183" i="7"/>
  <c r="C183" i="7"/>
  <c r="B183" i="7"/>
  <c r="A183" i="7"/>
  <c r="G182" i="7"/>
  <c r="E182" i="7"/>
  <c r="D182" i="7"/>
  <c r="C182" i="7"/>
  <c r="B182" i="7"/>
  <c r="A182" i="7"/>
  <c r="G181" i="7"/>
  <c r="E181" i="7"/>
  <c r="D181" i="7"/>
  <c r="C181" i="7"/>
  <c r="B181" i="7"/>
  <c r="A181" i="7"/>
  <c r="G180" i="7"/>
  <c r="E180" i="7"/>
  <c r="D180" i="7"/>
  <c r="C180" i="7"/>
  <c r="B180" i="7"/>
  <c r="A180" i="7"/>
  <c r="G179" i="7"/>
  <c r="E179" i="7"/>
  <c r="D179" i="7"/>
  <c r="C179" i="7"/>
  <c r="B179" i="7"/>
  <c r="A179" i="7"/>
  <c r="G178" i="7"/>
  <c r="E178" i="7"/>
  <c r="D178" i="7"/>
  <c r="C178" i="7"/>
  <c r="B178" i="7"/>
  <c r="A178" i="7"/>
  <c r="G177" i="7"/>
  <c r="E177" i="7"/>
  <c r="D177" i="7"/>
  <c r="C177" i="7"/>
  <c r="B177" i="7"/>
  <c r="A177" i="7"/>
  <c r="C176" i="7"/>
  <c r="B176" i="7"/>
  <c r="A176" i="7"/>
  <c r="G175" i="7"/>
  <c r="E175" i="7"/>
  <c r="D175" i="7"/>
  <c r="C175" i="7"/>
  <c r="B175" i="7"/>
  <c r="A175" i="7"/>
  <c r="G174" i="7"/>
  <c r="E174" i="7"/>
  <c r="D174" i="7"/>
  <c r="C174" i="7"/>
  <c r="B174" i="7"/>
  <c r="A174" i="7"/>
  <c r="G173" i="7"/>
  <c r="E173" i="7"/>
  <c r="D173" i="7"/>
  <c r="C173" i="7"/>
  <c r="B173" i="7"/>
  <c r="A173" i="7"/>
  <c r="G172" i="7"/>
  <c r="E172" i="7"/>
  <c r="D172" i="7"/>
  <c r="C172" i="7"/>
  <c r="B172" i="7"/>
  <c r="A172" i="7"/>
  <c r="G171" i="7"/>
  <c r="E171" i="7"/>
  <c r="D171" i="7"/>
  <c r="C171" i="7"/>
  <c r="B171" i="7"/>
  <c r="A171" i="7"/>
  <c r="G170" i="7"/>
  <c r="E170" i="7"/>
  <c r="D170" i="7"/>
  <c r="C170" i="7"/>
  <c r="B170" i="7"/>
  <c r="A170" i="7"/>
  <c r="G169" i="7"/>
  <c r="E169" i="7"/>
  <c r="D169" i="7"/>
  <c r="C169" i="7"/>
  <c r="B169" i="7"/>
  <c r="A169" i="7"/>
  <c r="G168" i="7"/>
  <c r="E168" i="7"/>
  <c r="D168" i="7"/>
  <c r="C168" i="7"/>
  <c r="B168" i="7"/>
  <c r="A168" i="7"/>
  <c r="C167" i="7"/>
  <c r="B167" i="7"/>
  <c r="A167" i="7"/>
  <c r="G166" i="7"/>
  <c r="E166" i="7"/>
  <c r="D166" i="7"/>
  <c r="C166" i="7"/>
  <c r="B166" i="7"/>
  <c r="A166" i="7"/>
  <c r="G165" i="7"/>
  <c r="E165" i="7"/>
  <c r="D165" i="7"/>
  <c r="C165" i="7"/>
  <c r="B165" i="7"/>
  <c r="A165" i="7"/>
  <c r="G164" i="7"/>
  <c r="E164" i="7"/>
  <c r="D164" i="7"/>
  <c r="C164" i="7"/>
  <c r="B164" i="7"/>
  <c r="A164" i="7"/>
  <c r="G163" i="7"/>
  <c r="E163" i="7"/>
  <c r="D163" i="7"/>
  <c r="C163" i="7"/>
  <c r="B163" i="7"/>
  <c r="A163" i="7"/>
  <c r="G162" i="7"/>
  <c r="E162" i="7"/>
  <c r="D162" i="7"/>
  <c r="C162" i="7"/>
  <c r="B162" i="7"/>
  <c r="A162" i="7"/>
  <c r="G161" i="7"/>
  <c r="E161" i="7"/>
  <c r="D161" i="7"/>
  <c r="C161" i="7"/>
  <c r="B161" i="7"/>
  <c r="A161" i="7"/>
  <c r="G160" i="7"/>
  <c r="E160" i="7"/>
  <c r="D160" i="7"/>
  <c r="C160" i="7"/>
  <c r="B160" i="7"/>
  <c r="A160" i="7"/>
  <c r="G159" i="7"/>
  <c r="E159" i="7"/>
  <c r="D159" i="7"/>
  <c r="C159" i="7"/>
  <c r="B159" i="7"/>
  <c r="A159" i="7"/>
  <c r="G158" i="7"/>
  <c r="E158" i="7"/>
  <c r="D158" i="7"/>
  <c r="C158" i="7"/>
  <c r="B158" i="7"/>
  <c r="A158" i="7"/>
  <c r="G157" i="7"/>
  <c r="E157" i="7"/>
  <c r="D157" i="7"/>
  <c r="C157" i="7"/>
  <c r="B157" i="7"/>
  <c r="A157" i="7"/>
  <c r="G156" i="7"/>
  <c r="E156" i="7"/>
  <c r="D156" i="7"/>
  <c r="C156" i="7"/>
  <c r="B156" i="7"/>
  <c r="A156" i="7"/>
  <c r="G155" i="7"/>
  <c r="E155" i="7"/>
  <c r="D155" i="7"/>
  <c r="C155" i="7"/>
  <c r="B155" i="7"/>
  <c r="A155" i="7"/>
  <c r="G154" i="7"/>
  <c r="E154" i="7"/>
  <c r="D154" i="7"/>
  <c r="C154" i="7"/>
  <c r="B154" i="7"/>
  <c r="A154" i="7"/>
  <c r="C153" i="7"/>
  <c r="B153" i="7"/>
  <c r="A153" i="7"/>
  <c r="G152" i="7"/>
  <c r="E152" i="7"/>
  <c r="D152" i="7"/>
  <c r="C152" i="7"/>
  <c r="B152" i="7"/>
  <c r="A152" i="7"/>
  <c r="G151" i="7"/>
  <c r="E151" i="7"/>
  <c r="D151" i="7"/>
  <c r="C151" i="7"/>
  <c r="B151" i="7"/>
  <c r="A151" i="7"/>
  <c r="G150" i="7"/>
  <c r="E150" i="7"/>
  <c r="D150" i="7"/>
  <c r="C150" i="7"/>
  <c r="B150" i="7"/>
  <c r="A150" i="7"/>
  <c r="G149" i="7"/>
  <c r="E149" i="7"/>
  <c r="D149" i="7"/>
  <c r="C149" i="7"/>
  <c r="B149" i="7"/>
  <c r="A149" i="7"/>
  <c r="G148" i="7"/>
  <c r="E148" i="7"/>
  <c r="D148" i="7"/>
  <c r="C148" i="7"/>
  <c r="B148" i="7"/>
  <c r="A148" i="7"/>
  <c r="G147" i="7"/>
  <c r="E147" i="7"/>
  <c r="D147" i="7"/>
  <c r="C147" i="7"/>
  <c r="B147" i="7"/>
  <c r="A147" i="7"/>
  <c r="G146" i="7"/>
  <c r="E146" i="7"/>
  <c r="D146" i="7"/>
  <c r="C146" i="7"/>
  <c r="B146" i="7"/>
  <c r="A146" i="7"/>
  <c r="G145" i="7"/>
  <c r="E145" i="7"/>
  <c r="D145" i="7"/>
  <c r="C145" i="7"/>
  <c r="B145" i="7"/>
  <c r="A145" i="7"/>
  <c r="G144" i="7"/>
  <c r="E144" i="7"/>
  <c r="D144" i="7"/>
  <c r="C144" i="7"/>
  <c r="B144" i="7"/>
  <c r="A144" i="7"/>
  <c r="G143" i="7"/>
  <c r="E143" i="7"/>
  <c r="D143" i="7"/>
  <c r="C143" i="7"/>
  <c r="B143" i="7"/>
  <c r="A143" i="7"/>
  <c r="G142" i="7"/>
  <c r="E142" i="7"/>
  <c r="D142" i="7"/>
  <c r="C142" i="7"/>
  <c r="B142" i="7"/>
  <c r="A142" i="7"/>
  <c r="G141" i="7"/>
  <c r="E141" i="7"/>
  <c r="D141" i="7"/>
  <c r="C141" i="7"/>
  <c r="B141" i="7"/>
  <c r="A141" i="7"/>
  <c r="G140" i="7"/>
  <c r="E140" i="7"/>
  <c r="D140" i="7"/>
  <c r="C140" i="7"/>
  <c r="B140" i="7"/>
  <c r="A140" i="7"/>
  <c r="G139" i="7"/>
  <c r="E139" i="7"/>
  <c r="D139" i="7"/>
  <c r="C139" i="7"/>
  <c r="B139" i="7"/>
  <c r="A139" i="7"/>
  <c r="G138" i="7"/>
  <c r="E138" i="7"/>
  <c r="D138" i="7"/>
  <c r="C138" i="7"/>
  <c r="B138" i="7"/>
  <c r="A138" i="7"/>
  <c r="G137" i="7"/>
  <c r="E137" i="7"/>
  <c r="D137" i="7"/>
  <c r="C137" i="7"/>
  <c r="B137" i="7"/>
  <c r="A137" i="7"/>
  <c r="G136" i="7"/>
  <c r="E136" i="7"/>
  <c r="D136" i="7"/>
  <c r="C136" i="7"/>
  <c r="B136" i="7"/>
  <c r="A136" i="7"/>
  <c r="G135" i="7"/>
  <c r="E135" i="7"/>
  <c r="D135" i="7"/>
  <c r="C135" i="7"/>
  <c r="B135" i="7"/>
  <c r="A135" i="7"/>
  <c r="C134" i="7"/>
  <c r="B134" i="7"/>
  <c r="A134" i="7"/>
  <c r="G133" i="7"/>
  <c r="E133" i="7"/>
  <c r="D133" i="7"/>
  <c r="C133" i="7"/>
  <c r="B133" i="7"/>
  <c r="A133" i="7"/>
  <c r="G132" i="7"/>
  <c r="E132" i="7"/>
  <c r="D132" i="7"/>
  <c r="C132" i="7"/>
  <c r="B132" i="7"/>
  <c r="A132" i="7"/>
  <c r="G131" i="7"/>
  <c r="E131" i="7"/>
  <c r="D131" i="7"/>
  <c r="C131" i="7"/>
  <c r="B131" i="7"/>
  <c r="A131" i="7"/>
  <c r="G130" i="7"/>
  <c r="E130" i="7"/>
  <c r="D130" i="7"/>
  <c r="C130" i="7"/>
  <c r="B130" i="7"/>
  <c r="A130" i="7"/>
  <c r="G129" i="7"/>
  <c r="E129" i="7"/>
  <c r="D129" i="7"/>
  <c r="C129" i="7"/>
  <c r="B129" i="7"/>
  <c r="A129" i="7"/>
  <c r="G128" i="7"/>
  <c r="E128" i="7"/>
  <c r="D128" i="7"/>
  <c r="C128" i="7"/>
  <c r="B128" i="7"/>
  <c r="A128" i="7"/>
  <c r="G127" i="7"/>
  <c r="E127" i="7"/>
  <c r="D127" i="7"/>
  <c r="C127" i="7"/>
  <c r="B127" i="7"/>
  <c r="A127" i="7"/>
  <c r="G126" i="7"/>
  <c r="E126" i="7"/>
  <c r="D126" i="7"/>
  <c r="C126" i="7"/>
  <c r="B126" i="7"/>
  <c r="A126" i="7"/>
  <c r="G125" i="7"/>
  <c r="E125" i="7"/>
  <c r="D125" i="7"/>
  <c r="C125" i="7"/>
  <c r="B125" i="7"/>
  <c r="A125" i="7"/>
  <c r="C124" i="7"/>
  <c r="B124" i="7"/>
  <c r="A124" i="7"/>
  <c r="G123" i="7"/>
  <c r="E123" i="7"/>
  <c r="D123" i="7"/>
  <c r="C123" i="7"/>
  <c r="B123" i="7"/>
  <c r="A123" i="7"/>
  <c r="G122" i="7"/>
  <c r="E122" i="7"/>
  <c r="D122" i="7"/>
  <c r="C122" i="7"/>
  <c r="B122" i="7"/>
  <c r="A122" i="7"/>
  <c r="G121" i="7"/>
  <c r="E121" i="7"/>
  <c r="D121" i="7"/>
  <c r="C121" i="7"/>
  <c r="B121" i="7"/>
  <c r="A121" i="7"/>
  <c r="G120" i="7"/>
  <c r="E120" i="7"/>
  <c r="D120" i="7"/>
  <c r="C120" i="7"/>
  <c r="B120" i="7"/>
  <c r="A120" i="7"/>
  <c r="G119" i="7"/>
  <c r="E119" i="7"/>
  <c r="D119" i="7"/>
  <c r="C119" i="7"/>
  <c r="B119" i="7"/>
  <c r="A119" i="7"/>
  <c r="G118" i="7"/>
  <c r="E118" i="7"/>
  <c r="D118" i="7"/>
  <c r="C118" i="7"/>
  <c r="B118" i="7"/>
  <c r="A118" i="7"/>
  <c r="G117" i="7"/>
  <c r="E117" i="7"/>
  <c r="D117" i="7"/>
  <c r="C117" i="7"/>
  <c r="B117" i="7"/>
  <c r="A117" i="7"/>
  <c r="G116" i="7"/>
  <c r="E116" i="7"/>
  <c r="D116" i="7"/>
  <c r="C116" i="7"/>
  <c r="B116" i="7"/>
  <c r="A116" i="7"/>
  <c r="G115" i="7"/>
  <c r="E115" i="7"/>
  <c r="D115" i="7"/>
  <c r="C115" i="7"/>
  <c r="B115" i="7"/>
  <c r="A115" i="7"/>
  <c r="G114" i="7"/>
  <c r="E114" i="7"/>
  <c r="D114" i="7"/>
  <c r="C114" i="7"/>
  <c r="B114" i="7"/>
  <c r="A114" i="7"/>
  <c r="G113" i="7"/>
  <c r="E113" i="7"/>
  <c r="D113" i="7"/>
  <c r="C113" i="7"/>
  <c r="B113" i="7"/>
  <c r="A113" i="7"/>
  <c r="G112" i="7"/>
  <c r="E112" i="7"/>
  <c r="D112" i="7"/>
  <c r="C112" i="7"/>
  <c r="B112" i="7"/>
  <c r="A112" i="7"/>
  <c r="G111" i="7"/>
  <c r="E111" i="7"/>
  <c r="D111" i="7"/>
  <c r="C111" i="7"/>
  <c r="B111" i="7"/>
  <c r="A111" i="7"/>
  <c r="G110" i="7"/>
  <c r="E110" i="7"/>
  <c r="D110" i="7"/>
  <c r="C110" i="7"/>
  <c r="B110" i="7"/>
  <c r="A110" i="7"/>
  <c r="G109" i="7"/>
  <c r="E109" i="7"/>
  <c r="D109" i="7"/>
  <c r="C109" i="7"/>
  <c r="B109" i="7"/>
  <c r="A109" i="7"/>
  <c r="G108" i="7"/>
  <c r="E108" i="7"/>
  <c r="D108" i="7"/>
  <c r="C108" i="7"/>
  <c r="B108" i="7"/>
  <c r="A108" i="7"/>
  <c r="C107" i="7"/>
  <c r="B107" i="7"/>
  <c r="A107" i="7"/>
  <c r="G106" i="7"/>
  <c r="E106" i="7"/>
  <c r="D106" i="7"/>
  <c r="C106" i="7"/>
  <c r="B106" i="7"/>
  <c r="A106" i="7"/>
  <c r="G105" i="7"/>
  <c r="E105" i="7"/>
  <c r="D105" i="7"/>
  <c r="C105" i="7"/>
  <c r="B105" i="7"/>
  <c r="A105" i="7"/>
  <c r="G104" i="7"/>
  <c r="E104" i="7"/>
  <c r="D104" i="7"/>
  <c r="C104" i="7"/>
  <c r="B104" i="7"/>
  <c r="A104" i="7"/>
  <c r="G103" i="7"/>
  <c r="E103" i="7"/>
  <c r="D103" i="7"/>
  <c r="C103" i="7"/>
  <c r="B103" i="7"/>
  <c r="A103" i="7"/>
  <c r="G102" i="7"/>
  <c r="E102" i="7"/>
  <c r="D102" i="7"/>
  <c r="C102" i="7"/>
  <c r="B102" i="7"/>
  <c r="A102" i="7"/>
  <c r="G101" i="7"/>
  <c r="E101" i="7"/>
  <c r="D101" i="7"/>
  <c r="C101" i="7"/>
  <c r="B101" i="7"/>
  <c r="A101" i="7"/>
  <c r="G100" i="7"/>
  <c r="E100" i="7"/>
  <c r="D100" i="7"/>
  <c r="C100" i="7"/>
  <c r="B100" i="7"/>
  <c r="A100" i="7"/>
  <c r="G99" i="7"/>
  <c r="E99" i="7"/>
  <c r="D99" i="7"/>
  <c r="C99" i="7"/>
  <c r="B99" i="7"/>
  <c r="A99" i="7"/>
  <c r="G98" i="7"/>
  <c r="E98" i="7"/>
  <c r="D98" i="7"/>
  <c r="C98" i="7"/>
  <c r="B98" i="7"/>
  <c r="A98" i="7"/>
  <c r="C97" i="7"/>
  <c r="B97" i="7"/>
  <c r="A97" i="7"/>
  <c r="G96" i="7"/>
  <c r="E96" i="7"/>
  <c r="D96" i="7"/>
  <c r="C96" i="7"/>
  <c r="B96" i="7"/>
  <c r="A96" i="7"/>
  <c r="G95" i="7"/>
  <c r="E95" i="7"/>
  <c r="D95" i="7"/>
  <c r="C95" i="7"/>
  <c r="B95" i="7"/>
  <c r="A95" i="7"/>
  <c r="G94" i="7"/>
  <c r="E94" i="7"/>
  <c r="D94" i="7"/>
  <c r="C94" i="7"/>
  <c r="B94" i="7"/>
  <c r="A94" i="7"/>
  <c r="G93" i="7"/>
  <c r="E93" i="7"/>
  <c r="D93" i="7"/>
  <c r="C93" i="7"/>
  <c r="B93" i="7"/>
  <c r="A93" i="7"/>
  <c r="G92" i="7"/>
  <c r="E92" i="7"/>
  <c r="D92" i="7"/>
  <c r="C92" i="7"/>
  <c r="B92" i="7"/>
  <c r="A92" i="7"/>
  <c r="G91" i="7"/>
  <c r="E91" i="7"/>
  <c r="D91" i="7"/>
  <c r="C91" i="7"/>
  <c r="B91" i="7"/>
  <c r="A91" i="7"/>
  <c r="G90" i="7"/>
  <c r="E90" i="7"/>
  <c r="D90" i="7"/>
  <c r="C90" i="7"/>
  <c r="B90" i="7"/>
  <c r="A90" i="7"/>
  <c r="G89" i="7"/>
  <c r="E89" i="7"/>
  <c r="D89" i="7"/>
  <c r="C89" i="7"/>
  <c r="B89" i="7"/>
  <c r="A89" i="7"/>
  <c r="G88" i="7"/>
  <c r="E88" i="7"/>
  <c r="D88" i="7"/>
  <c r="C88" i="7"/>
  <c r="B88" i="7"/>
  <c r="A88" i="7"/>
  <c r="C87" i="7"/>
  <c r="B87" i="7"/>
  <c r="A87" i="7"/>
  <c r="G86" i="7"/>
  <c r="E86" i="7"/>
  <c r="D86" i="7"/>
  <c r="C86" i="7"/>
  <c r="B86" i="7"/>
  <c r="A86" i="7"/>
  <c r="G85" i="7"/>
  <c r="E85" i="7"/>
  <c r="D85" i="7"/>
  <c r="C85" i="7"/>
  <c r="B85" i="7"/>
  <c r="A85" i="7"/>
  <c r="G84" i="7"/>
  <c r="E84" i="7"/>
  <c r="D84" i="7"/>
  <c r="C84" i="7"/>
  <c r="B84" i="7"/>
  <c r="A84" i="7"/>
  <c r="G83" i="7"/>
  <c r="E83" i="7"/>
  <c r="D83" i="7"/>
  <c r="C83" i="7"/>
  <c r="B83" i="7"/>
  <c r="A83" i="7"/>
  <c r="G82" i="7"/>
  <c r="E82" i="7"/>
  <c r="D82" i="7"/>
  <c r="C82" i="7"/>
  <c r="B82" i="7"/>
  <c r="A82" i="7"/>
  <c r="G81" i="7"/>
  <c r="E81" i="7"/>
  <c r="D81" i="7"/>
  <c r="C81" i="7"/>
  <c r="B81" i="7"/>
  <c r="A81" i="7"/>
  <c r="G80" i="7"/>
  <c r="E80" i="7"/>
  <c r="D80" i="7"/>
  <c r="C80" i="7"/>
  <c r="B80" i="7"/>
  <c r="A80" i="7"/>
  <c r="C79" i="7"/>
  <c r="B79" i="7"/>
  <c r="A79" i="7"/>
  <c r="G78" i="7"/>
  <c r="E78" i="7"/>
  <c r="D78" i="7"/>
  <c r="C78" i="7"/>
  <c r="B78" i="7"/>
  <c r="A78" i="7"/>
  <c r="G77" i="7"/>
  <c r="E77" i="7"/>
  <c r="D77" i="7"/>
  <c r="C77" i="7"/>
  <c r="B77" i="7"/>
  <c r="A77" i="7"/>
  <c r="G76" i="7"/>
  <c r="E76" i="7"/>
  <c r="D76" i="7"/>
  <c r="C76" i="7"/>
  <c r="B76" i="7"/>
  <c r="A76" i="7"/>
  <c r="G75" i="7"/>
  <c r="E75" i="7"/>
  <c r="D75" i="7"/>
  <c r="C75" i="7"/>
  <c r="B75" i="7"/>
  <c r="A75" i="7"/>
  <c r="G74" i="7"/>
  <c r="E74" i="7"/>
  <c r="D74" i="7"/>
  <c r="C74" i="7"/>
  <c r="B74" i="7"/>
  <c r="A74" i="7"/>
  <c r="G73" i="7"/>
  <c r="E73" i="7"/>
  <c r="D73" i="7"/>
  <c r="C73" i="7"/>
  <c r="B73" i="7"/>
  <c r="A73" i="7"/>
  <c r="G72" i="7"/>
  <c r="E72" i="7"/>
  <c r="D72" i="7"/>
  <c r="C72" i="7"/>
  <c r="B72" i="7"/>
  <c r="A72" i="7"/>
  <c r="G71" i="7"/>
  <c r="E71" i="7"/>
  <c r="D71" i="7"/>
  <c r="C71" i="7"/>
  <c r="B71" i="7"/>
  <c r="A71" i="7"/>
  <c r="C70" i="7"/>
  <c r="B70" i="7"/>
  <c r="A70" i="7"/>
  <c r="G69" i="7"/>
  <c r="E69" i="7"/>
  <c r="D69" i="7"/>
  <c r="C69" i="7"/>
  <c r="B69" i="7"/>
  <c r="A69" i="7"/>
  <c r="G68" i="7"/>
  <c r="E68" i="7"/>
  <c r="D68" i="7"/>
  <c r="C68" i="7"/>
  <c r="B68" i="7"/>
  <c r="A68" i="7"/>
  <c r="G67" i="7"/>
  <c r="E67" i="7"/>
  <c r="D67" i="7"/>
  <c r="C67" i="7"/>
  <c r="B67" i="7"/>
  <c r="A67" i="7"/>
  <c r="G66" i="7"/>
  <c r="E66" i="7"/>
  <c r="D66" i="7"/>
  <c r="C66" i="7"/>
  <c r="B66" i="7"/>
  <c r="A66" i="7"/>
  <c r="G65" i="7"/>
  <c r="E65" i="7"/>
  <c r="D65" i="7"/>
  <c r="C65" i="7"/>
  <c r="B65" i="7"/>
  <c r="A65" i="7"/>
  <c r="G64" i="7"/>
  <c r="E64" i="7"/>
  <c r="D64" i="7"/>
  <c r="C64" i="7"/>
  <c r="B64" i="7"/>
  <c r="A64" i="7"/>
  <c r="G63" i="7"/>
  <c r="E63" i="7"/>
  <c r="D63" i="7"/>
  <c r="C63" i="7"/>
  <c r="B63" i="7"/>
  <c r="A63" i="7"/>
  <c r="G62" i="7"/>
  <c r="E62" i="7"/>
  <c r="D62" i="7"/>
  <c r="C62" i="7"/>
  <c r="B62" i="7"/>
  <c r="A62" i="7"/>
  <c r="C61" i="7"/>
  <c r="B61" i="7"/>
  <c r="A61" i="7"/>
  <c r="G60" i="7"/>
  <c r="E60" i="7"/>
  <c r="D60" i="7"/>
  <c r="C60" i="7"/>
  <c r="B60" i="7"/>
  <c r="A60" i="7"/>
  <c r="G59" i="7"/>
  <c r="E59" i="7"/>
  <c r="D59" i="7"/>
  <c r="C59" i="7"/>
  <c r="B59" i="7"/>
  <c r="A59" i="7"/>
  <c r="G58" i="7"/>
  <c r="E58" i="7"/>
  <c r="D58" i="7"/>
  <c r="C58" i="7"/>
  <c r="B58" i="7"/>
  <c r="A58" i="7"/>
  <c r="G57" i="7"/>
  <c r="E57" i="7"/>
  <c r="D57" i="7"/>
  <c r="C57" i="7"/>
  <c r="B57" i="7"/>
  <c r="A57" i="7"/>
  <c r="G56" i="7"/>
  <c r="E56" i="7"/>
  <c r="D56" i="7"/>
  <c r="C56" i="7"/>
  <c r="B56" i="7"/>
  <c r="A56" i="7"/>
  <c r="G55" i="7"/>
  <c r="E55" i="7"/>
  <c r="D55" i="7"/>
  <c r="C55" i="7"/>
  <c r="B55" i="7"/>
  <c r="A55" i="7"/>
  <c r="G54" i="7"/>
  <c r="E54" i="7"/>
  <c r="D54" i="7"/>
  <c r="C54" i="7"/>
  <c r="B54" i="7"/>
  <c r="A54" i="7"/>
  <c r="G53" i="7"/>
  <c r="E53" i="7"/>
  <c r="D53" i="7"/>
  <c r="C53" i="7"/>
  <c r="B53" i="7"/>
  <c r="A53" i="7"/>
  <c r="G52" i="7"/>
  <c r="E52" i="7"/>
  <c r="D52" i="7"/>
  <c r="C52" i="7"/>
  <c r="B52" i="7"/>
  <c r="A52" i="7"/>
  <c r="G51" i="7"/>
  <c r="E51" i="7"/>
  <c r="D51" i="7"/>
  <c r="C51" i="7"/>
  <c r="B51" i="7"/>
  <c r="A51" i="7"/>
  <c r="G50" i="7"/>
  <c r="E50" i="7"/>
  <c r="D50" i="7"/>
  <c r="C50" i="7"/>
  <c r="B50" i="7"/>
  <c r="A50" i="7"/>
  <c r="G49" i="7"/>
  <c r="E49" i="7"/>
  <c r="D49" i="7"/>
  <c r="C49" i="7"/>
  <c r="B49" i="7"/>
  <c r="A49" i="7"/>
  <c r="G48" i="7"/>
  <c r="E48" i="7"/>
  <c r="D48" i="7"/>
  <c r="C48" i="7"/>
  <c r="B48" i="7"/>
  <c r="A48" i="7"/>
  <c r="G47" i="7"/>
  <c r="E47" i="7"/>
  <c r="D47" i="7"/>
  <c r="C47" i="7"/>
  <c r="B47" i="7"/>
  <c r="A47" i="7"/>
  <c r="G46" i="7"/>
  <c r="E46" i="7"/>
  <c r="D46" i="7"/>
  <c r="C46" i="7"/>
  <c r="B46" i="7"/>
  <c r="A46" i="7"/>
  <c r="G45" i="7"/>
  <c r="E45" i="7"/>
  <c r="D45" i="7"/>
  <c r="C45" i="7"/>
  <c r="B45" i="7"/>
  <c r="A45" i="7"/>
  <c r="G44" i="7"/>
  <c r="E44" i="7"/>
  <c r="D44" i="7"/>
  <c r="C44" i="7"/>
  <c r="B44" i="7"/>
  <c r="A44" i="7"/>
  <c r="G43" i="7"/>
  <c r="E43" i="7"/>
  <c r="D43" i="7"/>
  <c r="C43" i="7"/>
  <c r="B43" i="7"/>
  <c r="A43" i="7"/>
  <c r="G42" i="7"/>
  <c r="E42" i="7"/>
  <c r="D42" i="7"/>
  <c r="C42" i="7"/>
  <c r="B42" i="7"/>
  <c r="A42" i="7"/>
  <c r="G41" i="7"/>
  <c r="E41" i="7"/>
  <c r="D41" i="7"/>
  <c r="C41" i="7"/>
  <c r="B41" i="7"/>
  <c r="A41" i="7"/>
  <c r="G40" i="7"/>
  <c r="E40" i="7"/>
  <c r="D40" i="7"/>
  <c r="C40" i="7"/>
  <c r="B40" i="7"/>
  <c r="A40" i="7"/>
  <c r="C39" i="7"/>
  <c r="B39" i="7"/>
  <c r="A39" i="7"/>
  <c r="G38" i="7"/>
  <c r="E38" i="7"/>
  <c r="D38" i="7"/>
  <c r="C38" i="7"/>
  <c r="B38" i="7"/>
  <c r="A38" i="7"/>
  <c r="G37" i="7"/>
  <c r="E37" i="7"/>
  <c r="D37" i="7"/>
  <c r="C37" i="7"/>
  <c r="B37" i="7"/>
  <c r="A37" i="7"/>
  <c r="G36" i="7"/>
  <c r="E36" i="7"/>
  <c r="D36" i="7"/>
  <c r="C36" i="7"/>
  <c r="B36" i="7"/>
  <c r="A36" i="7"/>
  <c r="G35" i="7"/>
  <c r="E35" i="7"/>
  <c r="D35" i="7"/>
  <c r="C35" i="7"/>
  <c r="B35" i="7"/>
  <c r="A35" i="7"/>
  <c r="G34" i="7"/>
  <c r="E34" i="7"/>
  <c r="D34" i="7"/>
  <c r="C34" i="7"/>
  <c r="B34" i="7"/>
  <c r="A34" i="7"/>
  <c r="G33" i="7"/>
  <c r="E33" i="7"/>
  <c r="D33" i="7"/>
  <c r="C33" i="7"/>
  <c r="B33" i="7"/>
  <c r="A33" i="7"/>
  <c r="G32" i="7"/>
  <c r="E32" i="7"/>
  <c r="D32" i="7"/>
  <c r="C32" i="7"/>
  <c r="B32" i="7"/>
  <c r="A32" i="7"/>
  <c r="C31" i="7"/>
  <c r="B31" i="7"/>
  <c r="A31" i="7"/>
  <c r="G30" i="7"/>
  <c r="E30" i="7"/>
  <c r="D30" i="7"/>
  <c r="C30" i="7"/>
  <c r="B30" i="7"/>
  <c r="A30" i="7"/>
  <c r="G29" i="7"/>
  <c r="E29" i="7"/>
  <c r="D29" i="7"/>
  <c r="C29" i="7"/>
  <c r="B29" i="7"/>
  <c r="A29" i="7"/>
  <c r="G28" i="7"/>
  <c r="E28" i="7"/>
  <c r="D28" i="7"/>
  <c r="C28" i="7"/>
  <c r="B28" i="7"/>
  <c r="A28" i="7"/>
  <c r="G27" i="7"/>
  <c r="E27" i="7"/>
  <c r="D27" i="7"/>
  <c r="C27" i="7"/>
  <c r="B27" i="7"/>
  <c r="A27" i="7"/>
  <c r="G26" i="7"/>
  <c r="E26" i="7"/>
  <c r="D26" i="7"/>
  <c r="C26" i="7"/>
  <c r="B26" i="7"/>
  <c r="A26" i="7"/>
  <c r="G25" i="7"/>
  <c r="E25" i="7"/>
  <c r="D25" i="7"/>
  <c r="C25" i="7"/>
  <c r="B25" i="7"/>
  <c r="A25" i="7"/>
  <c r="G24" i="7"/>
  <c r="E24" i="7"/>
  <c r="D24" i="7"/>
  <c r="C24" i="7"/>
  <c r="B24" i="7"/>
  <c r="A24" i="7"/>
  <c r="C23" i="7"/>
  <c r="B23" i="7"/>
  <c r="A23" i="7"/>
  <c r="G22" i="7"/>
  <c r="E22" i="7"/>
  <c r="D22" i="7"/>
  <c r="C22" i="7"/>
  <c r="B22" i="7"/>
  <c r="A22" i="7"/>
  <c r="G21" i="7"/>
  <c r="E21" i="7"/>
  <c r="D21" i="7"/>
  <c r="C21" i="7"/>
  <c r="B21" i="7"/>
  <c r="A21" i="7"/>
  <c r="G20" i="7"/>
  <c r="E20" i="7"/>
  <c r="D20" i="7"/>
  <c r="C20" i="7"/>
  <c r="B20" i="7"/>
  <c r="A20" i="7"/>
  <c r="G19" i="7"/>
  <c r="E19" i="7"/>
  <c r="D19" i="7"/>
  <c r="C19" i="7"/>
  <c r="B19" i="7"/>
  <c r="A19" i="7"/>
  <c r="G18" i="7"/>
  <c r="E18" i="7"/>
  <c r="D18" i="7"/>
  <c r="C18" i="7"/>
  <c r="B18" i="7"/>
  <c r="A18" i="7"/>
  <c r="G17" i="7"/>
  <c r="E17" i="7"/>
  <c r="D17" i="7"/>
  <c r="C17" i="7"/>
  <c r="B17" i="7"/>
  <c r="A17" i="7"/>
  <c r="G16" i="7"/>
  <c r="E16" i="7"/>
  <c r="D16" i="7"/>
  <c r="C16" i="7"/>
  <c r="B16" i="7"/>
  <c r="A16" i="7"/>
  <c r="G15" i="7"/>
  <c r="E15" i="7"/>
  <c r="D15" i="7"/>
  <c r="C15" i="7"/>
  <c r="B15" i="7"/>
  <c r="A15" i="7"/>
  <c r="G14" i="7"/>
  <c r="E14" i="7"/>
  <c r="D14" i="7"/>
  <c r="C14" i="7"/>
  <c r="B14" i="7"/>
  <c r="A14" i="7"/>
  <c r="G13" i="7"/>
  <c r="E13" i="7"/>
  <c r="D13" i="7"/>
  <c r="C13" i="7"/>
  <c r="B13" i="7"/>
  <c r="A13" i="7"/>
  <c r="A12" i="7"/>
  <c r="B12" i="7"/>
  <c r="C12" i="7"/>
  <c r="F8" i="7"/>
  <c r="G31" i="7"/>
  <c r="E31" i="7"/>
  <c r="E61" i="7"/>
  <c r="G70" i="7"/>
  <c r="E70" i="7"/>
  <c r="E79" i="7"/>
  <c r="G167" i="7"/>
  <c r="E167" i="7"/>
  <c r="E194" i="7"/>
  <c r="G202" i="7"/>
  <c r="E202" i="7"/>
  <c r="E213" i="7"/>
  <c r="G240" i="7"/>
  <c r="E240" i="7"/>
  <c r="G248" i="7"/>
  <c r="G270" i="7"/>
  <c r="E270" i="7"/>
  <c r="E278" i="7"/>
  <c r="D61" i="8"/>
  <c r="D61" i="7"/>
  <c r="D70" i="8"/>
  <c r="D70" i="7" s="1"/>
  <c r="D79" i="8"/>
  <c r="D79" i="7"/>
  <c r="D167" i="8"/>
  <c r="D167" i="7" s="1"/>
  <c r="D194" i="8"/>
  <c r="D194" i="7"/>
  <c r="D202" i="8"/>
  <c r="D202" i="7" s="1"/>
  <c r="D213" i="8"/>
  <c r="D213" i="7"/>
  <c r="D240" i="8"/>
  <c r="D240" i="7" s="1"/>
  <c r="D248" i="8"/>
  <c r="D248" i="7"/>
  <c r="D270" i="8"/>
  <c r="D270" i="7" s="1"/>
  <c r="D278" i="8"/>
  <c r="D278" i="7"/>
  <c r="D31" i="8"/>
  <c r="D31" i="7" s="1"/>
  <c r="G97" i="7"/>
  <c r="E97" i="7"/>
  <c r="D97" i="8"/>
  <c r="D97" i="7" s="1"/>
  <c r="G259" i="7"/>
  <c r="E259" i="7"/>
  <c r="D259" i="7"/>
  <c r="R17" i="8"/>
  <c r="S17" i="8"/>
  <c r="I17" i="7" s="1"/>
  <c r="R307" i="8"/>
  <c r="S307" i="8"/>
  <c r="I307" i="7" s="1"/>
  <c r="R306" i="8"/>
  <c r="S306" i="8"/>
  <c r="I306" i="7"/>
  <c r="R305" i="8"/>
  <c r="S305" i="8"/>
  <c r="I305" i="7" s="1"/>
  <c r="R304" i="8"/>
  <c r="S304" i="8"/>
  <c r="I304" i="7" s="1"/>
  <c r="R303" i="8"/>
  <c r="S303" i="8"/>
  <c r="I303" i="7"/>
  <c r="R298" i="8"/>
  <c r="S298" i="8"/>
  <c r="I298" i="7"/>
  <c r="R297" i="8"/>
  <c r="S297" i="8"/>
  <c r="I297" i="7" s="1"/>
  <c r="R296" i="8"/>
  <c r="S296" i="8"/>
  <c r="I296" i="7" s="1"/>
  <c r="R295" i="8"/>
  <c r="S295" i="8"/>
  <c r="I295" i="7" s="1"/>
  <c r="R294" i="8"/>
  <c r="S294" i="8"/>
  <c r="I294" i="7"/>
  <c r="R287" i="8"/>
  <c r="S287" i="8"/>
  <c r="I287" i="7" s="1"/>
  <c r="R286" i="8"/>
  <c r="S286" i="8"/>
  <c r="I286" i="7" s="1"/>
  <c r="R285" i="8"/>
  <c r="S285" i="8"/>
  <c r="I285" i="7"/>
  <c r="R284" i="8"/>
  <c r="S284" i="8"/>
  <c r="I284" i="7"/>
  <c r="R283" i="8"/>
  <c r="S283" i="8"/>
  <c r="I283" i="7" s="1"/>
  <c r="R277" i="8"/>
  <c r="S277" i="8"/>
  <c r="I277" i="7" s="1"/>
  <c r="R276" i="8"/>
  <c r="S276" i="8"/>
  <c r="I276" i="7" s="1"/>
  <c r="R275" i="8"/>
  <c r="S275" i="8"/>
  <c r="I275" i="7"/>
  <c r="R274" i="8"/>
  <c r="S274" i="8"/>
  <c r="I274" i="7" s="1"/>
  <c r="R273" i="8"/>
  <c r="S273" i="8"/>
  <c r="I273" i="7" s="1"/>
  <c r="R269" i="8"/>
  <c r="S269" i="8"/>
  <c r="I269" i="7"/>
  <c r="R268" i="8"/>
  <c r="S268" i="8"/>
  <c r="I268" i="7"/>
  <c r="R267" i="8"/>
  <c r="S267" i="8"/>
  <c r="I267" i="7" s="1"/>
  <c r="R266" i="8"/>
  <c r="S266" i="8"/>
  <c r="I266" i="7" s="1"/>
  <c r="R265" i="8"/>
  <c r="S265" i="8"/>
  <c r="I265" i="7" s="1"/>
  <c r="R258" i="8"/>
  <c r="S258" i="8"/>
  <c r="I258" i="7"/>
  <c r="R257" i="8"/>
  <c r="S257" i="8"/>
  <c r="I257" i="7" s="1"/>
  <c r="R256" i="8"/>
  <c r="S256" i="8"/>
  <c r="I256" i="7" s="1"/>
  <c r="R255" i="8"/>
  <c r="S255" i="8"/>
  <c r="I255" i="7"/>
  <c r="R254" i="8"/>
  <c r="S254" i="8"/>
  <c r="I254" i="7"/>
  <c r="R247" i="8"/>
  <c r="S247" i="8"/>
  <c r="I247" i="7" s="1"/>
  <c r="R246" i="8"/>
  <c r="S246" i="8"/>
  <c r="I246" i="7" s="1"/>
  <c r="R245" i="8"/>
  <c r="H245" i="7"/>
  <c r="S245" i="8"/>
  <c r="I245" i="7" s="1"/>
  <c r="R244" i="8"/>
  <c r="S244" i="8"/>
  <c r="I244" i="7" s="1"/>
  <c r="R243" i="8"/>
  <c r="H243" i="7" s="1"/>
  <c r="S243" i="8"/>
  <c r="I243" i="7"/>
  <c r="R239" i="8"/>
  <c r="T239" i="8" s="1"/>
  <c r="J239" i="7" s="1"/>
  <c r="S239" i="8"/>
  <c r="I239" i="7" s="1"/>
  <c r="R238" i="8"/>
  <c r="S238" i="8"/>
  <c r="I238" i="7" s="1"/>
  <c r="R237" i="8"/>
  <c r="T237" i="8" s="1"/>
  <c r="J237" i="7"/>
  <c r="S237" i="8"/>
  <c r="I237" i="7" s="1"/>
  <c r="R236" i="8"/>
  <c r="H236" i="7"/>
  <c r="S236" i="8"/>
  <c r="I236" i="7" s="1"/>
  <c r="R235" i="8"/>
  <c r="T235" i="8"/>
  <c r="J235" i="7"/>
  <c r="S235" i="8"/>
  <c r="I235" i="7" s="1"/>
  <c r="R234" i="8"/>
  <c r="S234" i="8"/>
  <c r="I234" i="7" s="1"/>
  <c r="R233" i="8"/>
  <c r="T233" i="8"/>
  <c r="J233" i="7" s="1"/>
  <c r="S233" i="8"/>
  <c r="I233" i="7" s="1"/>
  <c r="R232" i="8"/>
  <c r="H232" i="7"/>
  <c r="S232" i="8"/>
  <c r="I232" i="7" s="1"/>
  <c r="R231" i="8"/>
  <c r="H231" i="7" s="1"/>
  <c r="S231" i="8"/>
  <c r="I231" i="7" s="1"/>
  <c r="R230" i="8"/>
  <c r="T230" i="8" s="1"/>
  <c r="J230" i="7" s="1"/>
  <c r="S230" i="8"/>
  <c r="I230" i="7"/>
  <c r="R221" i="8"/>
  <c r="T221" i="8" s="1"/>
  <c r="J221" i="7" s="1"/>
  <c r="S221" i="8"/>
  <c r="I221" i="7" s="1"/>
  <c r="R220" i="8"/>
  <c r="H220" i="7" s="1"/>
  <c r="S220" i="8"/>
  <c r="I220" i="7" s="1"/>
  <c r="R219" i="8"/>
  <c r="S219" i="8"/>
  <c r="I219" i="7"/>
  <c r="R218" i="8"/>
  <c r="T218" i="8" s="1"/>
  <c r="J218" i="7" s="1"/>
  <c r="S218" i="8"/>
  <c r="I218" i="7" s="1"/>
  <c r="R217" i="8"/>
  <c r="S217" i="8"/>
  <c r="I217" i="7"/>
  <c r="R212" i="8"/>
  <c r="H212" i="7" s="1"/>
  <c r="S212" i="8"/>
  <c r="I212" i="7"/>
  <c r="R211" i="8"/>
  <c r="H211" i="7" s="1"/>
  <c r="S211" i="8"/>
  <c r="I211" i="7"/>
  <c r="R210" i="8"/>
  <c r="S210" i="8"/>
  <c r="I210" i="7" s="1"/>
  <c r="R209" i="8"/>
  <c r="T209" i="8"/>
  <c r="J209" i="7" s="1"/>
  <c r="S209" i="8"/>
  <c r="I209" i="7" s="1"/>
  <c r="R208" i="8"/>
  <c r="S208" i="8"/>
  <c r="I208" i="7" s="1"/>
  <c r="R201" i="8"/>
  <c r="H201" i="7"/>
  <c r="S201" i="8"/>
  <c r="I201" i="7" s="1"/>
  <c r="R200" i="8"/>
  <c r="S200" i="8"/>
  <c r="I200" i="7" s="1"/>
  <c r="R199" i="8"/>
  <c r="H199" i="7" s="1"/>
  <c r="S199" i="8"/>
  <c r="I199" i="7" s="1"/>
  <c r="R198" i="8"/>
  <c r="S198" i="8"/>
  <c r="I198" i="7"/>
  <c r="R197" i="8"/>
  <c r="T197" i="8" s="1"/>
  <c r="J197" i="7" s="1"/>
  <c r="S197" i="8"/>
  <c r="I197" i="7" s="1"/>
  <c r="R193" i="8"/>
  <c r="S193" i="8"/>
  <c r="I193" i="7"/>
  <c r="R192" i="8"/>
  <c r="T192" i="8" s="1"/>
  <c r="J192" i="7" s="1"/>
  <c r="S192" i="8"/>
  <c r="I192" i="7" s="1"/>
  <c r="R191" i="8"/>
  <c r="S191" i="8"/>
  <c r="I191" i="7"/>
  <c r="R190" i="8"/>
  <c r="T190" i="8" s="1"/>
  <c r="J190" i="7" s="1"/>
  <c r="S190" i="8"/>
  <c r="I190" i="7" s="1"/>
  <c r="R189" i="8"/>
  <c r="S189" i="8"/>
  <c r="I189" i="7"/>
  <c r="R185" i="8"/>
  <c r="T185" i="8" s="1"/>
  <c r="J185" i="7" s="1"/>
  <c r="S185" i="8"/>
  <c r="I185" i="7" s="1"/>
  <c r="R184" i="8"/>
  <c r="S184" i="8"/>
  <c r="I184" i="7"/>
  <c r="R183" i="8"/>
  <c r="T183" i="8" s="1"/>
  <c r="J183" i="7" s="1"/>
  <c r="S183" i="8"/>
  <c r="I183" i="7" s="1"/>
  <c r="R182" i="8"/>
  <c r="S182" i="8"/>
  <c r="I182" i="7"/>
  <c r="R181" i="8"/>
  <c r="T181" i="8" s="1"/>
  <c r="J181" i="7" s="1"/>
  <c r="S181" i="8"/>
  <c r="I181" i="7" s="1"/>
  <c r="R180" i="8"/>
  <c r="S180" i="8"/>
  <c r="I180" i="7"/>
  <c r="R175" i="8"/>
  <c r="T175" i="8" s="1"/>
  <c r="J175" i="7" s="1"/>
  <c r="S175" i="8"/>
  <c r="I175" i="7" s="1"/>
  <c r="R174" i="8"/>
  <c r="S174" i="8"/>
  <c r="I174" i="7"/>
  <c r="R173" i="8"/>
  <c r="T173" i="8" s="1"/>
  <c r="J173" i="7" s="1"/>
  <c r="S173" i="8"/>
  <c r="I173" i="7" s="1"/>
  <c r="R172" i="8"/>
  <c r="S172" i="8"/>
  <c r="I172" i="7"/>
  <c r="R171" i="8"/>
  <c r="T171" i="8" s="1"/>
  <c r="J171" i="7" s="1"/>
  <c r="S171" i="8"/>
  <c r="I171" i="7" s="1"/>
  <c r="R166" i="8"/>
  <c r="S166" i="8"/>
  <c r="I166" i="7"/>
  <c r="R165" i="8"/>
  <c r="T165" i="8" s="1"/>
  <c r="J165" i="7" s="1"/>
  <c r="S165" i="8"/>
  <c r="I165" i="7" s="1"/>
  <c r="R164" i="8"/>
  <c r="S164" i="8"/>
  <c r="I164" i="7"/>
  <c r="R163" i="8"/>
  <c r="T163" i="8" s="1"/>
  <c r="J163" i="7" s="1"/>
  <c r="S163" i="8"/>
  <c r="I163" i="7" s="1"/>
  <c r="R162" i="8"/>
  <c r="S162" i="8"/>
  <c r="I162" i="7"/>
  <c r="R161" i="8"/>
  <c r="T161" i="8" s="1"/>
  <c r="J161" i="7" s="1"/>
  <c r="S161" i="8"/>
  <c r="I161" i="7" s="1"/>
  <c r="R160" i="8"/>
  <c r="S160" i="8"/>
  <c r="I160" i="7"/>
  <c r="R159" i="8"/>
  <c r="T159" i="8" s="1"/>
  <c r="J159" i="7" s="1"/>
  <c r="S159" i="8"/>
  <c r="I159" i="7" s="1"/>
  <c r="R158" i="8"/>
  <c r="S158" i="8"/>
  <c r="I158" i="7"/>
  <c r="R157" i="8"/>
  <c r="T157" i="8" s="1"/>
  <c r="J157" i="7" s="1"/>
  <c r="S157" i="8"/>
  <c r="I157" i="7" s="1"/>
  <c r="R156" i="8"/>
  <c r="S156" i="8"/>
  <c r="I156" i="7"/>
  <c r="R152" i="8"/>
  <c r="T152" i="8" s="1"/>
  <c r="J152" i="7" s="1"/>
  <c r="S152" i="8"/>
  <c r="I152" i="7" s="1"/>
  <c r="R151" i="8"/>
  <c r="S151" i="8"/>
  <c r="I151" i="7"/>
  <c r="R150" i="8"/>
  <c r="T150" i="8" s="1"/>
  <c r="J150" i="7" s="1"/>
  <c r="S150" i="8"/>
  <c r="I150" i="7" s="1"/>
  <c r="R149" i="8"/>
  <c r="S149" i="8"/>
  <c r="I149" i="7"/>
  <c r="R148" i="8"/>
  <c r="T148" i="8" s="1"/>
  <c r="J148" i="7" s="1"/>
  <c r="S148" i="8"/>
  <c r="I148" i="7" s="1"/>
  <c r="R147" i="8"/>
  <c r="S147" i="8"/>
  <c r="I147" i="7"/>
  <c r="R146" i="8"/>
  <c r="T146" i="8" s="1"/>
  <c r="J146" i="7" s="1"/>
  <c r="S146" i="8"/>
  <c r="I146" i="7" s="1"/>
  <c r="R145" i="8"/>
  <c r="S145" i="8"/>
  <c r="I145" i="7"/>
  <c r="R144" i="8"/>
  <c r="T144" i="8" s="1"/>
  <c r="J144" i="7" s="1"/>
  <c r="S144" i="8"/>
  <c r="I144" i="7" s="1"/>
  <c r="I143" i="7"/>
  <c r="J142" i="7"/>
  <c r="I142" i="7"/>
  <c r="R133" i="8"/>
  <c r="S133" i="8"/>
  <c r="I133" i="7" s="1"/>
  <c r="R132" i="8"/>
  <c r="T132" i="8" s="1"/>
  <c r="J132" i="7" s="1"/>
  <c r="S132" i="8"/>
  <c r="I132" i="7"/>
  <c r="R131" i="8"/>
  <c r="S131" i="8"/>
  <c r="I131" i="7" s="1"/>
  <c r="R130" i="8"/>
  <c r="T130" i="8" s="1"/>
  <c r="J130" i="7" s="1"/>
  <c r="S130" i="8"/>
  <c r="I130" i="7"/>
  <c r="R129" i="8"/>
  <c r="S129" i="8"/>
  <c r="I129" i="7" s="1"/>
  <c r="R123" i="8"/>
  <c r="T123" i="8" s="1"/>
  <c r="J123" i="7" s="1"/>
  <c r="S123" i="8"/>
  <c r="I123" i="7"/>
  <c r="R122" i="8"/>
  <c r="S122" i="8"/>
  <c r="I122" i="7" s="1"/>
  <c r="R121" i="8"/>
  <c r="T121" i="8" s="1"/>
  <c r="J121" i="7" s="1"/>
  <c r="S121" i="8"/>
  <c r="I121" i="7"/>
  <c r="R120" i="8"/>
  <c r="S120" i="8"/>
  <c r="I120" i="7" s="1"/>
  <c r="R119" i="8"/>
  <c r="T119" i="8" s="1"/>
  <c r="J119" i="7" s="1"/>
  <c r="S119" i="8"/>
  <c r="I119" i="7"/>
  <c r="R118" i="8"/>
  <c r="S118" i="8"/>
  <c r="I118" i="7" s="1"/>
  <c r="R117" i="8"/>
  <c r="T117" i="8" s="1"/>
  <c r="J117" i="7" s="1"/>
  <c r="S117" i="8"/>
  <c r="I117" i="7"/>
  <c r="R116" i="8"/>
  <c r="S116" i="8"/>
  <c r="I116" i="7" s="1"/>
  <c r="R115" i="8"/>
  <c r="T115" i="8" s="1"/>
  <c r="J115" i="7" s="1"/>
  <c r="S115" i="8"/>
  <c r="I115" i="7"/>
  <c r="R114" i="8"/>
  <c r="S114" i="8"/>
  <c r="I114" i="7" s="1"/>
  <c r="R106" i="8"/>
  <c r="T106" i="8" s="1"/>
  <c r="J106" i="7" s="1"/>
  <c r="S106" i="8"/>
  <c r="I106" i="7"/>
  <c r="R105" i="8"/>
  <c r="T105" i="8" s="1"/>
  <c r="J105" i="7" s="1"/>
  <c r="S105" i="8"/>
  <c r="I105" i="7" s="1"/>
  <c r="R104" i="8"/>
  <c r="T104" i="8" s="1"/>
  <c r="J104" i="7" s="1"/>
  <c r="S104" i="8"/>
  <c r="I104" i="7" s="1"/>
  <c r="R103" i="8"/>
  <c r="H103" i="7"/>
  <c r="S103" i="8"/>
  <c r="I103" i="7" s="1"/>
  <c r="R102" i="8"/>
  <c r="T102" i="8"/>
  <c r="J102" i="7" s="1"/>
  <c r="S102" i="8"/>
  <c r="I102" i="7"/>
  <c r="R96" i="8"/>
  <c r="T96" i="8" s="1"/>
  <c r="J96" i="7" s="1"/>
  <c r="S96" i="8"/>
  <c r="I96" i="7"/>
  <c r="R95" i="8"/>
  <c r="T95" i="8" s="1"/>
  <c r="J95" i="7" s="1"/>
  <c r="S95" i="8"/>
  <c r="I95" i="7" s="1"/>
  <c r="R94" i="8"/>
  <c r="T94" i="8"/>
  <c r="J94" i="7"/>
  <c r="S94" i="8"/>
  <c r="I94" i="7" s="1"/>
  <c r="R93" i="8"/>
  <c r="T93" i="8"/>
  <c r="J93" i="7" s="1"/>
  <c r="S93" i="8"/>
  <c r="I93" i="7"/>
  <c r="R92" i="8"/>
  <c r="T92" i="8" s="1"/>
  <c r="J92" i="7" s="1"/>
  <c r="S92" i="8"/>
  <c r="I92" i="7"/>
  <c r="R86" i="8"/>
  <c r="T86" i="8" s="1"/>
  <c r="J86" i="7" s="1"/>
  <c r="S86" i="8"/>
  <c r="I86" i="7" s="1"/>
  <c r="R85" i="8"/>
  <c r="H85" i="7"/>
  <c r="S85" i="8"/>
  <c r="I85" i="7" s="1"/>
  <c r="R84" i="8"/>
  <c r="T84" i="8"/>
  <c r="J84" i="7"/>
  <c r="S84" i="8"/>
  <c r="I84" i="7" s="1"/>
  <c r="R83" i="8"/>
  <c r="T83" i="8"/>
  <c r="J83" i="7" s="1"/>
  <c r="S83" i="8"/>
  <c r="I83" i="7"/>
  <c r="R82" i="8"/>
  <c r="T82" i="8" s="1"/>
  <c r="J82" i="7" s="1"/>
  <c r="S82" i="8"/>
  <c r="I82" i="7"/>
  <c r="R78" i="8"/>
  <c r="T78" i="8" s="1"/>
  <c r="J78" i="7" s="1"/>
  <c r="S78" i="8"/>
  <c r="I78" i="7" s="1"/>
  <c r="R77" i="8"/>
  <c r="T77" i="8"/>
  <c r="J77" i="7"/>
  <c r="S77" i="8"/>
  <c r="I77" i="7" s="1"/>
  <c r="R76" i="8"/>
  <c r="T76" i="8"/>
  <c r="J76" i="7" s="1"/>
  <c r="S76" i="8"/>
  <c r="I76" i="7"/>
  <c r="R75" i="8"/>
  <c r="T75" i="8" s="1"/>
  <c r="J75" i="7" s="1"/>
  <c r="S75" i="8"/>
  <c r="I75" i="7"/>
  <c r="R74" i="8"/>
  <c r="H74" i="7" s="1"/>
  <c r="S74" i="8"/>
  <c r="I74" i="7"/>
  <c r="R69" i="8"/>
  <c r="T69" i="8" s="1"/>
  <c r="J69" i="7" s="1"/>
  <c r="S69" i="8"/>
  <c r="I69" i="7" s="1"/>
  <c r="R68" i="8"/>
  <c r="T68" i="8"/>
  <c r="J68" i="7"/>
  <c r="S68" i="8"/>
  <c r="I68" i="7" s="1"/>
  <c r="R67" i="8"/>
  <c r="T67" i="8"/>
  <c r="J67" i="7" s="1"/>
  <c r="S67" i="8"/>
  <c r="I67" i="7"/>
  <c r="R66" i="8"/>
  <c r="T66" i="8" s="1"/>
  <c r="J66" i="7" s="1"/>
  <c r="S66" i="8"/>
  <c r="I66" i="7"/>
  <c r="R65" i="8"/>
  <c r="T65" i="8" s="1"/>
  <c r="J65" i="7" s="1"/>
  <c r="S65" i="8"/>
  <c r="I65" i="7" s="1"/>
  <c r="R60" i="8"/>
  <c r="T60" i="8"/>
  <c r="J60" i="7"/>
  <c r="S60" i="8"/>
  <c r="I60" i="7" s="1"/>
  <c r="R59" i="8"/>
  <c r="T59" i="8"/>
  <c r="J59" i="7" s="1"/>
  <c r="S59" i="8"/>
  <c r="I59" i="7"/>
  <c r="R58" i="8"/>
  <c r="H58" i="7" s="1"/>
  <c r="S58" i="8"/>
  <c r="I58" i="7"/>
  <c r="R57" i="8"/>
  <c r="T57" i="8" s="1"/>
  <c r="J57" i="7" s="1"/>
  <c r="S57" i="8"/>
  <c r="I57" i="7"/>
  <c r="R56" i="8"/>
  <c r="T56" i="8" s="1"/>
  <c r="J56" i="7" s="1"/>
  <c r="S56" i="8"/>
  <c r="I56" i="7" s="1"/>
  <c r="R55" i="8"/>
  <c r="T55" i="8"/>
  <c r="J55" i="7"/>
  <c r="S55" i="8"/>
  <c r="I55" i="7" s="1"/>
  <c r="R54" i="8"/>
  <c r="T54" i="8"/>
  <c r="J54" i="7" s="1"/>
  <c r="S54" i="8"/>
  <c r="I54" i="7"/>
  <c r="R53" i="8"/>
  <c r="T53" i="8" s="1"/>
  <c r="J53" i="7" s="1"/>
  <c r="S53" i="8"/>
  <c r="I53" i="7"/>
  <c r="R52" i="8"/>
  <c r="T52" i="8" s="1"/>
  <c r="J52" i="7" s="1"/>
  <c r="S52" i="8"/>
  <c r="I52" i="7" s="1"/>
  <c r="R51" i="8"/>
  <c r="T51" i="8"/>
  <c r="J51" i="7"/>
  <c r="S51" i="8"/>
  <c r="I51" i="7" s="1"/>
  <c r="R38" i="8"/>
  <c r="H38" i="7"/>
  <c r="S38" i="8"/>
  <c r="I38" i="7" s="1"/>
  <c r="R37" i="8"/>
  <c r="T37" i="8"/>
  <c r="J37" i="7" s="1"/>
  <c r="S37" i="8"/>
  <c r="I37" i="7"/>
  <c r="R36" i="8"/>
  <c r="T36" i="8" s="1"/>
  <c r="J36" i="7" s="1"/>
  <c r="S36" i="8"/>
  <c r="I36" i="7"/>
  <c r="R35" i="8"/>
  <c r="T35" i="8" s="1"/>
  <c r="J35" i="7" s="1"/>
  <c r="S35" i="8"/>
  <c r="I35" i="7" s="1"/>
  <c r="R34" i="8"/>
  <c r="T34" i="8"/>
  <c r="J34" i="7"/>
  <c r="S34" i="8"/>
  <c r="I34" i="7" s="1"/>
  <c r="R30" i="8"/>
  <c r="T30" i="8"/>
  <c r="J30" i="7" s="1"/>
  <c r="S30" i="8"/>
  <c r="I30" i="7"/>
  <c r="R29" i="8"/>
  <c r="T29" i="8" s="1"/>
  <c r="J29" i="7" s="1"/>
  <c r="S29" i="8"/>
  <c r="I29" i="7"/>
  <c r="R28" i="8"/>
  <c r="T28" i="8" s="1"/>
  <c r="J28" i="7" s="1"/>
  <c r="S28" i="8"/>
  <c r="I28" i="7" s="1"/>
  <c r="R27" i="8"/>
  <c r="H27" i="7"/>
  <c r="S27" i="8"/>
  <c r="I27" i="7" s="1"/>
  <c r="R26" i="8"/>
  <c r="T26" i="8"/>
  <c r="J26" i="7"/>
  <c r="S26" i="8"/>
  <c r="I26" i="7" s="1"/>
  <c r="R22" i="8"/>
  <c r="T22" i="8"/>
  <c r="J22" i="7" s="1"/>
  <c r="S22" i="8"/>
  <c r="I22" i="7"/>
  <c r="R21" i="8"/>
  <c r="T21" i="8" s="1"/>
  <c r="J21" i="7" s="1"/>
  <c r="S21" i="8"/>
  <c r="I21" i="7"/>
  <c r="R20" i="8"/>
  <c r="T20" i="8" s="1"/>
  <c r="J20" i="7" s="1"/>
  <c r="S20" i="8"/>
  <c r="I20" i="7" s="1"/>
  <c r="R19" i="8"/>
  <c r="T19" i="8"/>
  <c r="J19" i="7"/>
  <c r="S19" i="8"/>
  <c r="I19" i="7" s="1"/>
  <c r="R18" i="8"/>
  <c r="T18" i="8"/>
  <c r="J18" i="7" s="1"/>
  <c r="S18" i="8"/>
  <c r="I18" i="7"/>
  <c r="R16" i="8"/>
  <c r="T16" i="8" s="1"/>
  <c r="J16" i="7" s="1"/>
  <c r="S16" i="8"/>
  <c r="I16" i="7"/>
  <c r="R319" i="8"/>
  <c r="H319" i="7" s="1"/>
  <c r="S319" i="8"/>
  <c r="I319" i="7"/>
  <c r="R318" i="8"/>
  <c r="T318" i="8" s="1"/>
  <c r="J318" i="7" s="1"/>
  <c r="S318" i="8"/>
  <c r="I318" i="7" s="1"/>
  <c r="R317" i="8"/>
  <c r="T317" i="8"/>
  <c r="J317" i="7"/>
  <c r="S317" i="8"/>
  <c r="I317" i="7" s="1"/>
  <c r="R316" i="8"/>
  <c r="T316" i="8"/>
  <c r="J316" i="7" s="1"/>
  <c r="S316" i="8"/>
  <c r="I316" i="7"/>
  <c r="R315" i="8"/>
  <c r="T315" i="8" s="1"/>
  <c r="J315" i="7" s="1"/>
  <c r="S315" i="8"/>
  <c r="I315" i="7"/>
  <c r="R40" i="8"/>
  <c r="T40" i="8" s="1"/>
  <c r="J40" i="7" s="1"/>
  <c r="S40" i="8"/>
  <c r="I40" i="7" s="1"/>
  <c r="R33" i="8"/>
  <c r="T33" i="8"/>
  <c r="J33" i="7"/>
  <c r="S33" i="8"/>
  <c r="I33" i="7" s="1"/>
  <c r="R32" i="8"/>
  <c r="T32" i="8"/>
  <c r="J32" i="7" s="1"/>
  <c r="S32" i="8"/>
  <c r="I32" i="7"/>
  <c r="R31" i="8"/>
  <c r="T31" i="8" s="1"/>
  <c r="J31" i="7" s="1"/>
  <c r="S31" i="8"/>
  <c r="I31" i="7"/>
  <c r="R24" i="8"/>
  <c r="T24" i="8" s="1"/>
  <c r="J24" i="7" s="1"/>
  <c r="S24" i="8"/>
  <c r="I24" i="7" s="1"/>
  <c r="R50" i="8"/>
  <c r="T50" i="8"/>
  <c r="J50" i="7"/>
  <c r="S50" i="8"/>
  <c r="I50" i="7" s="1"/>
  <c r="R49" i="8"/>
  <c r="T49" i="8"/>
  <c r="J49" i="7" s="1"/>
  <c r="S49" i="8"/>
  <c r="I49" i="7"/>
  <c r="R48" i="8"/>
  <c r="S48" i="8"/>
  <c r="I48" i="7" s="1"/>
  <c r="R47" i="8"/>
  <c r="T47" i="8"/>
  <c r="J47" i="7" s="1"/>
  <c r="S47" i="8"/>
  <c r="I47" i="7"/>
  <c r="R46" i="8"/>
  <c r="T46" i="8" s="1"/>
  <c r="J46" i="7" s="1"/>
  <c r="S46" i="8"/>
  <c r="I46" i="7"/>
  <c r="R45" i="8"/>
  <c r="T45" i="8" s="1"/>
  <c r="J45" i="7" s="1"/>
  <c r="S45" i="8"/>
  <c r="I45" i="7" s="1"/>
  <c r="R44" i="8"/>
  <c r="T44" i="8"/>
  <c r="J44" i="7"/>
  <c r="S44" i="8"/>
  <c r="I44" i="7" s="1"/>
  <c r="R43" i="8"/>
  <c r="T43" i="8"/>
  <c r="J43" i="7" s="1"/>
  <c r="S43" i="8"/>
  <c r="I43" i="7"/>
  <c r="R64" i="8"/>
  <c r="T64" i="8" s="1"/>
  <c r="J64" i="7" s="1"/>
  <c r="S64" i="8"/>
  <c r="I64" i="7"/>
  <c r="R63" i="8"/>
  <c r="T63" i="8" s="1"/>
  <c r="J63" i="7" s="1"/>
  <c r="S63" i="8"/>
  <c r="I63" i="7" s="1"/>
  <c r="R62" i="8"/>
  <c r="T62" i="8"/>
  <c r="J62" i="7"/>
  <c r="S62" i="8"/>
  <c r="I62" i="7" s="1"/>
  <c r="R61" i="8"/>
  <c r="T61" i="8"/>
  <c r="J61" i="7" s="1"/>
  <c r="S61" i="8"/>
  <c r="I61" i="7"/>
  <c r="R73" i="8"/>
  <c r="T73" i="8" s="1"/>
  <c r="J73" i="7" s="1"/>
  <c r="S73" i="8"/>
  <c r="I73" i="7"/>
  <c r="R72" i="8"/>
  <c r="T72" i="8" s="1"/>
  <c r="J72" i="7" s="1"/>
  <c r="S72" i="8"/>
  <c r="I72" i="7" s="1"/>
  <c r="R71" i="8"/>
  <c r="S71" i="8"/>
  <c r="I71" i="7"/>
  <c r="R70" i="8"/>
  <c r="T70" i="8" s="1"/>
  <c r="J70" i="7" s="1"/>
  <c r="S70" i="8"/>
  <c r="I70" i="7" s="1"/>
  <c r="R81" i="8"/>
  <c r="T81" i="8"/>
  <c r="J81" i="7"/>
  <c r="S81" i="8"/>
  <c r="I81" i="7" s="1"/>
  <c r="R80" i="8"/>
  <c r="T80" i="8"/>
  <c r="J80" i="7" s="1"/>
  <c r="S80" i="8"/>
  <c r="I80" i="7"/>
  <c r="R79" i="8"/>
  <c r="H79" i="7" s="1"/>
  <c r="S79" i="8"/>
  <c r="I79" i="7"/>
  <c r="R89" i="8"/>
  <c r="T89" i="8" s="1"/>
  <c r="J89" i="7" s="1"/>
  <c r="S89" i="8"/>
  <c r="I89" i="7"/>
  <c r="R101" i="8"/>
  <c r="T101" i="8" s="1"/>
  <c r="J101" i="7" s="1"/>
  <c r="S101" i="8"/>
  <c r="I101" i="7" s="1"/>
  <c r="R100" i="8"/>
  <c r="T100" i="8"/>
  <c r="J100" i="7"/>
  <c r="S100" i="8"/>
  <c r="I100" i="7" s="1"/>
  <c r="R112" i="8"/>
  <c r="T112" i="8"/>
  <c r="J112" i="7" s="1"/>
  <c r="S112" i="8"/>
  <c r="I112" i="7"/>
  <c r="R110" i="8"/>
  <c r="T110" i="8" s="1"/>
  <c r="J110" i="7" s="1"/>
  <c r="S110" i="8"/>
  <c r="I110" i="7"/>
  <c r="R126" i="8"/>
  <c r="T126" i="8" s="1"/>
  <c r="J126" i="7" s="1"/>
  <c r="S126" i="8"/>
  <c r="I126" i="7" s="1"/>
  <c r="R125" i="8"/>
  <c r="T125" i="8"/>
  <c r="J125" i="7"/>
  <c r="S125" i="8"/>
  <c r="I125" i="7" s="1"/>
  <c r="R170" i="8"/>
  <c r="S170" i="8"/>
  <c r="I170" i="7" s="1"/>
  <c r="R169" i="8"/>
  <c r="T169" i="8"/>
  <c r="J169" i="7"/>
  <c r="S169" i="8"/>
  <c r="I169" i="7" s="1"/>
  <c r="R168" i="8"/>
  <c r="H168" i="7"/>
  <c r="S168" i="8"/>
  <c r="I168" i="7" s="1"/>
  <c r="R167" i="8"/>
  <c r="T167" i="8"/>
  <c r="J167" i="7" s="1"/>
  <c r="S167" i="8"/>
  <c r="I167" i="7"/>
  <c r="R179" i="8"/>
  <c r="T179" i="8" s="1"/>
  <c r="J179" i="7" s="1"/>
  <c r="S179" i="8"/>
  <c r="I179" i="7"/>
  <c r="R187" i="8"/>
  <c r="T187" i="8" s="1"/>
  <c r="J187" i="7" s="1"/>
  <c r="S187" i="8"/>
  <c r="I187" i="7" s="1"/>
  <c r="R196" i="8"/>
  <c r="H196" i="7"/>
  <c r="S196" i="8"/>
  <c r="I196" i="7" s="1"/>
  <c r="R195" i="8"/>
  <c r="T195" i="8"/>
  <c r="J195" i="7"/>
  <c r="S195" i="8"/>
  <c r="I195" i="7" s="1"/>
  <c r="R194" i="8"/>
  <c r="T194" i="8"/>
  <c r="J194" i="7" s="1"/>
  <c r="S194" i="8"/>
  <c r="I194" i="7"/>
  <c r="R207" i="8"/>
  <c r="T207" i="8" s="1"/>
  <c r="J207" i="7" s="1"/>
  <c r="S207" i="8"/>
  <c r="I207" i="7"/>
  <c r="R206" i="8"/>
  <c r="T206" i="8" s="1"/>
  <c r="J206" i="7" s="1"/>
  <c r="S206" i="8"/>
  <c r="I206" i="7" s="1"/>
  <c r="R205" i="8"/>
  <c r="T205" i="8"/>
  <c r="J205" i="7"/>
  <c r="S205" i="8"/>
  <c r="I205" i="7" s="1"/>
  <c r="R204" i="8"/>
  <c r="S204" i="8"/>
  <c r="I204" i="7" s="1"/>
  <c r="R203" i="8"/>
  <c r="T203" i="8"/>
  <c r="J203" i="7"/>
  <c r="S203" i="8"/>
  <c r="I203" i="7" s="1"/>
  <c r="R202" i="8"/>
  <c r="H202" i="7"/>
  <c r="S202" i="8"/>
  <c r="I202" i="7" s="1"/>
  <c r="R216" i="8"/>
  <c r="T216" i="8"/>
  <c r="J216" i="7" s="1"/>
  <c r="S216" i="8"/>
  <c r="I216" i="7"/>
  <c r="R215" i="8"/>
  <c r="T215" i="8" s="1"/>
  <c r="J215" i="7" s="1"/>
  <c r="S215" i="8"/>
  <c r="I215" i="7"/>
  <c r="R214" i="8"/>
  <c r="T214" i="8" s="1"/>
  <c r="J214" i="7" s="1"/>
  <c r="S214" i="8"/>
  <c r="I214" i="7" s="1"/>
  <c r="R213" i="8"/>
  <c r="T213" i="8"/>
  <c r="J213" i="7"/>
  <c r="S213" i="8"/>
  <c r="I213" i="7" s="1"/>
  <c r="R229" i="8"/>
  <c r="T229" i="8"/>
  <c r="J229" i="7" s="1"/>
  <c r="S229" i="8"/>
  <c r="I229" i="7"/>
  <c r="J228" i="7"/>
  <c r="I228" i="7"/>
  <c r="R227" i="8"/>
  <c r="H227" i="7"/>
  <c r="S227" i="8"/>
  <c r="I227" i="7" s="1"/>
  <c r="R226" i="8"/>
  <c r="T226" i="8"/>
  <c r="J226" i="7"/>
  <c r="S226" i="8"/>
  <c r="I226" i="7" s="1"/>
  <c r="R225" i="8"/>
  <c r="H225" i="7"/>
  <c r="S225" i="8"/>
  <c r="I225" i="7" s="1"/>
  <c r="R242" i="8"/>
  <c r="S242" i="8"/>
  <c r="I242" i="7" s="1"/>
  <c r="R241" i="8"/>
  <c r="T241" i="8"/>
  <c r="J241" i="7"/>
  <c r="S241" i="8"/>
  <c r="I241" i="7" s="1"/>
  <c r="R240" i="8"/>
  <c r="H240" i="7"/>
  <c r="S240" i="8"/>
  <c r="I240" i="7" s="1"/>
  <c r="R253" i="8"/>
  <c r="T253" i="8"/>
  <c r="J253" i="7" s="1"/>
  <c r="S253" i="8"/>
  <c r="I253" i="7"/>
  <c r="R252" i="8"/>
  <c r="T252" i="8" s="1"/>
  <c r="J252" i="7" s="1"/>
  <c r="S252" i="8"/>
  <c r="I252" i="7"/>
  <c r="R251" i="8"/>
  <c r="T251" i="8" s="1"/>
  <c r="J251" i="7" s="1"/>
  <c r="S251" i="8"/>
  <c r="I251" i="7" s="1"/>
  <c r="R250" i="8"/>
  <c r="T250" i="8"/>
  <c r="J250" i="7"/>
  <c r="S250" i="8"/>
  <c r="I250" i="7" s="1"/>
  <c r="R249" i="8"/>
  <c r="T249" i="8"/>
  <c r="J249" i="7" s="1"/>
  <c r="S249" i="8"/>
  <c r="I249" i="7"/>
  <c r="R248" i="8"/>
  <c r="T248" i="8" s="1"/>
  <c r="J248" i="7" s="1"/>
  <c r="S248" i="8"/>
  <c r="I248" i="7"/>
  <c r="R263" i="8"/>
  <c r="H263" i="7" s="1"/>
  <c r="S263" i="8"/>
  <c r="I263" i="7"/>
  <c r="R262" i="8"/>
  <c r="T262" i="8" s="1"/>
  <c r="J262" i="7" s="1"/>
  <c r="S262" i="8"/>
  <c r="I262" i="7" s="1"/>
  <c r="R261" i="8"/>
  <c r="T261" i="8"/>
  <c r="J261" i="7"/>
  <c r="S261" i="8"/>
  <c r="I261" i="7" s="1"/>
  <c r="R260" i="8"/>
  <c r="S260" i="8"/>
  <c r="I260" i="7" s="1"/>
  <c r="R272" i="8"/>
  <c r="T272" i="8"/>
  <c r="J272" i="7"/>
  <c r="S272" i="8"/>
  <c r="I272" i="7" s="1"/>
  <c r="R271" i="8"/>
  <c r="T271" i="8"/>
  <c r="J271" i="7" s="1"/>
  <c r="S271" i="8"/>
  <c r="I271" i="7"/>
  <c r="R270" i="8"/>
  <c r="T270" i="8" s="1"/>
  <c r="J270" i="7" s="1"/>
  <c r="S270" i="8"/>
  <c r="I270" i="7"/>
  <c r="R282" i="8"/>
  <c r="T282" i="8" s="1"/>
  <c r="J282" i="7" s="1"/>
  <c r="S282" i="8"/>
  <c r="I282" i="7" s="1"/>
  <c r="R281" i="8"/>
  <c r="H281" i="7"/>
  <c r="S281" i="8"/>
  <c r="I281" i="7" s="1"/>
  <c r="R280" i="8"/>
  <c r="T280" i="8"/>
  <c r="J280" i="7"/>
  <c r="S280" i="8"/>
  <c r="I280" i="7" s="1"/>
  <c r="R279" i="8"/>
  <c r="T279" i="8"/>
  <c r="J279" i="7" s="1"/>
  <c r="S279" i="8"/>
  <c r="I279" i="7"/>
  <c r="R278" i="8"/>
  <c r="H278" i="7" s="1"/>
  <c r="S278" i="8"/>
  <c r="I278" i="7"/>
  <c r="R293" i="8"/>
  <c r="T293" i="8" s="1"/>
  <c r="J293" i="7" s="1"/>
  <c r="S293" i="8"/>
  <c r="I293" i="7"/>
  <c r="R292" i="8"/>
  <c r="T292" i="8" s="1"/>
  <c r="J292" i="7" s="1"/>
  <c r="S292" i="8"/>
  <c r="I292" i="7" s="1"/>
  <c r="R291" i="8"/>
  <c r="T291" i="8"/>
  <c r="J291" i="7"/>
  <c r="S291" i="8"/>
  <c r="I291" i="7" s="1"/>
  <c r="R289" i="8"/>
  <c r="S289" i="8"/>
  <c r="I289" i="7" s="1"/>
  <c r="R302" i="8"/>
  <c r="T302" i="8"/>
  <c r="J302" i="7"/>
  <c r="S302" i="8"/>
  <c r="I302" i="7" s="1"/>
  <c r="R300" i="8"/>
  <c r="H300" i="7"/>
  <c r="S300" i="8"/>
  <c r="I300" i="7" s="1"/>
  <c r="R313" i="8"/>
  <c r="T313" i="8"/>
  <c r="J313" i="7" s="1"/>
  <c r="S313" i="8"/>
  <c r="I313" i="7"/>
  <c r="R312" i="8"/>
  <c r="T312" i="8" s="1"/>
  <c r="J312" i="7" s="1"/>
  <c r="S312" i="8"/>
  <c r="I312" i="7"/>
  <c r="J311" i="7"/>
  <c r="I311" i="7"/>
  <c r="R310" i="8"/>
  <c r="T310" i="8"/>
  <c r="J310" i="7" s="1"/>
  <c r="S310" i="8"/>
  <c r="I310" i="7"/>
  <c r="R309" i="8"/>
  <c r="T309" i="8" s="1"/>
  <c r="J309" i="7" s="1"/>
  <c r="S309" i="8"/>
  <c r="I309" i="7"/>
  <c r="R98" i="8"/>
  <c r="T98" i="8" s="1"/>
  <c r="J98" i="7" s="1"/>
  <c r="S98" i="8"/>
  <c r="I98" i="7" s="1"/>
  <c r="R137" i="8"/>
  <c r="T137" i="8"/>
  <c r="J137" i="7"/>
  <c r="S137" i="8"/>
  <c r="I137" i="7" s="1"/>
  <c r="R99" i="8"/>
  <c r="H99" i="7"/>
  <c r="S99" i="8"/>
  <c r="I99" i="7" s="1"/>
  <c r="R97" i="8"/>
  <c r="T97" i="8"/>
  <c r="J97" i="7" s="1"/>
  <c r="S97" i="8"/>
  <c r="I97" i="7"/>
  <c r="I264" i="7"/>
  <c r="H264" i="7"/>
  <c r="I259" i="7"/>
  <c r="R15" i="8"/>
  <c r="H15" i="7"/>
  <c r="R14" i="8"/>
  <c r="H14" i="7" s="1"/>
  <c r="S14" i="8"/>
  <c r="I14" i="7"/>
  <c r="S15" i="8"/>
  <c r="I15" i="7" s="1"/>
  <c r="D12" i="7"/>
  <c r="E12" i="7"/>
  <c r="H12" i="7"/>
  <c r="G12" i="7"/>
  <c r="I12" i="7"/>
  <c r="I13" i="7"/>
  <c r="D23" i="8"/>
  <c r="D23" i="7"/>
  <c r="E23" i="7"/>
  <c r="R25" i="8"/>
  <c r="T25" i="8"/>
  <c r="J25" i="7"/>
  <c r="H23" i="7"/>
  <c r="G23" i="7"/>
  <c r="S25" i="8"/>
  <c r="I25" i="7"/>
  <c r="I23" i="7"/>
  <c r="J41" i="7"/>
  <c r="H41" i="7"/>
  <c r="I41" i="7"/>
  <c r="D39" i="7"/>
  <c r="E39" i="7"/>
  <c r="R42" i="8"/>
  <c r="H42" i="7"/>
  <c r="H39" i="7"/>
  <c r="J39" i="7"/>
  <c r="S42" i="8"/>
  <c r="I42" i="7" s="1"/>
  <c r="G39" i="7"/>
  <c r="I39" i="7"/>
  <c r="H88" i="7"/>
  <c r="I88" i="7"/>
  <c r="I90" i="7"/>
  <c r="D87" i="7"/>
  <c r="E87" i="7"/>
  <c r="R91" i="8"/>
  <c r="H91" i="7" s="1"/>
  <c r="S91" i="8"/>
  <c r="I91" i="7" s="1"/>
  <c r="G87" i="7"/>
  <c r="I87" i="7"/>
  <c r="I108" i="7"/>
  <c r="R109" i="8"/>
  <c r="T109" i="8" s="1"/>
  <c r="J109" i="7" s="1"/>
  <c r="S109" i="8"/>
  <c r="I109" i="7" s="1"/>
  <c r="R111" i="8"/>
  <c r="H111" i="7"/>
  <c r="S111" i="8"/>
  <c r="I111" i="7" s="1"/>
  <c r="D107" i="7"/>
  <c r="E107" i="7"/>
  <c r="R113" i="8"/>
  <c r="H113" i="7" s="1"/>
  <c r="H107" i="7"/>
  <c r="J107" i="7"/>
  <c r="S113" i="8"/>
  <c r="I113" i="7" s="1"/>
  <c r="G107" i="7"/>
  <c r="R127" i="8"/>
  <c r="H127" i="7" s="1"/>
  <c r="S127" i="8"/>
  <c r="I127" i="7"/>
  <c r="D124" i="8"/>
  <c r="D124" i="7" s="1"/>
  <c r="E124" i="7"/>
  <c r="R128" i="8"/>
  <c r="H128" i="7"/>
  <c r="R124" i="8"/>
  <c r="T124" i="8"/>
  <c r="J124" i="7"/>
  <c r="S128" i="8"/>
  <c r="I128" i="7" s="1"/>
  <c r="G124" i="7"/>
  <c r="S124" i="8"/>
  <c r="I124" i="7" s="1"/>
  <c r="R135" i="8"/>
  <c r="J135" i="7"/>
  <c r="S135" i="8"/>
  <c r="I135" i="7" s="1"/>
  <c r="R136" i="8"/>
  <c r="T136" i="8"/>
  <c r="J136" i="7"/>
  <c r="S136" i="8"/>
  <c r="I136" i="7" s="1"/>
  <c r="I138" i="7"/>
  <c r="R139" i="8"/>
  <c r="H139" i="7" s="1"/>
  <c r="S139" i="8"/>
  <c r="I139" i="7"/>
  <c r="R140" i="8"/>
  <c r="T140" i="8" s="1"/>
  <c r="J140" i="7" s="1"/>
  <c r="S140" i="8"/>
  <c r="I140" i="7"/>
  <c r="D134" i="7"/>
  <c r="R141" i="8"/>
  <c r="H141" i="7"/>
  <c r="S141" i="8"/>
  <c r="I141" i="7" s="1"/>
  <c r="G134" i="7"/>
  <c r="I134" i="7"/>
  <c r="R154" i="8"/>
  <c r="H154" i="7" s="1"/>
  <c r="S154" i="8"/>
  <c r="I154" i="7"/>
  <c r="D153" i="7"/>
  <c r="H155" i="7"/>
  <c r="J155" i="7"/>
  <c r="I155" i="7"/>
  <c r="G153" i="7"/>
  <c r="I153" i="7"/>
  <c r="I177" i="7"/>
  <c r="D176" i="7"/>
  <c r="E176" i="7"/>
  <c r="H178" i="7"/>
  <c r="H176" i="7"/>
  <c r="I178" i="7"/>
  <c r="G176" i="7"/>
  <c r="I176" i="7"/>
  <c r="D186" i="8"/>
  <c r="D186" i="7" s="1"/>
  <c r="E186" i="7"/>
  <c r="R188" i="8"/>
  <c r="H188" i="7" s="1"/>
  <c r="R186" i="8"/>
  <c r="T186" i="8"/>
  <c r="J186" i="7" s="1"/>
  <c r="G186" i="7"/>
  <c r="S188" i="8"/>
  <c r="I188" i="7"/>
  <c r="S186" i="8"/>
  <c r="I186" i="7" s="1"/>
  <c r="R223" i="8"/>
  <c r="T223" i="8"/>
  <c r="J223" i="7"/>
  <c r="S223" i="8"/>
  <c r="I223" i="7"/>
  <c r="D222" i="7"/>
  <c r="E222" i="7"/>
  <c r="R224" i="8"/>
  <c r="T224" i="8"/>
  <c r="J224" i="7"/>
  <c r="H222" i="7"/>
  <c r="S224" i="8"/>
  <c r="I224" i="7"/>
  <c r="G222" i="7"/>
  <c r="I222" i="7"/>
  <c r="D288" i="8"/>
  <c r="D288" i="7"/>
  <c r="E288" i="7"/>
  <c r="R290" i="8"/>
  <c r="H290" i="7"/>
  <c r="R288" i="8"/>
  <c r="T288" i="8" s="1"/>
  <c r="J288" i="7" s="1"/>
  <c r="G288" i="7"/>
  <c r="S290" i="8"/>
  <c r="I290" i="7" s="1"/>
  <c r="D299" i="7"/>
  <c r="H301" i="7"/>
  <c r="G299" i="7"/>
  <c r="I301" i="7"/>
  <c r="I299" i="7"/>
  <c r="D308" i="7"/>
  <c r="E308" i="7"/>
  <c r="J308" i="7"/>
  <c r="G308" i="7"/>
  <c r="I314" i="7"/>
  <c r="I308" i="7"/>
  <c r="R11" i="8"/>
  <c r="T11" i="8" s="1"/>
  <c r="S11" i="8"/>
  <c r="G26" i="18"/>
  <c r="G33" i="18"/>
  <c r="G42" i="18" s="1"/>
  <c r="G34" i="18"/>
  <c r="G39" i="18"/>
  <c r="G38" i="18"/>
  <c r="G37" i="18"/>
  <c r="G36" i="18"/>
  <c r="G35" i="18"/>
  <c r="G30" i="18"/>
  <c r="G29" i="18"/>
  <c r="G21" i="18"/>
  <c r="G20" i="18"/>
  <c r="B9" i="18"/>
  <c r="H25" i="15"/>
  <c r="I25" i="15"/>
  <c r="J25" i="15"/>
  <c r="N18" i="15"/>
  <c r="I17" i="19"/>
  <c r="J17" i="19"/>
  <c r="F26" i="19"/>
  <c r="E26" i="19" s="1"/>
  <c r="E27" i="19" s="1"/>
  <c r="F27" i="19" s="1"/>
  <c r="H26" i="19"/>
  <c r="G26" i="19" s="1"/>
  <c r="G27" i="19"/>
  <c r="H27" i="19"/>
  <c r="J26" i="19"/>
  <c r="I26" i="19" s="1"/>
  <c r="I27" i="19"/>
  <c r="J27" i="19"/>
  <c r="D14" i="16"/>
  <c r="G26" i="13"/>
  <c r="H142" i="7"/>
  <c r="H159" i="7"/>
  <c r="H183" i="7"/>
  <c r="H197" i="7"/>
  <c r="T212" i="8"/>
  <c r="J212" i="7"/>
  <c r="T217" i="8"/>
  <c r="J217" i="7" s="1"/>
  <c r="H217" i="7"/>
  <c r="H218" i="7"/>
  <c r="T219" i="8"/>
  <c r="J219" i="7" s="1"/>
  <c r="H219" i="7"/>
  <c r="T220" i="8"/>
  <c r="J220" i="7"/>
  <c r="H221" i="7"/>
  <c r="H230" i="7"/>
  <c r="H233" i="7"/>
  <c r="T234" i="8"/>
  <c r="J234" i="7" s="1"/>
  <c r="H234" i="7"/>
  <c r="H235" i="7"/>
  <c r="T236" i="8"/>
  <c r="J236" i="7" s="1"/>
  <c r="H237" i="7"/>
  <c r="T238" i="8"/>
  <c r="J238" i="7"/>
  <c r="H238" i="7"/>
  <c r="H239" i="7"/>
  <c r="T243" i="8"/>
  <c r="J243" i="7"/>
  <c r="T244" i="8"/>
  <c r="J244" i="7" s="1"/>
  <c r="H244" i="7"/>
  <c r="T245" i="8"/>
  <c r="J245" i="7"/>
  <c r="T246" i="8"/>
  <c r="J246" i="7"/>
  <c r="H246" i="7"/>
  <c r="T247" i="8"/>
  <c r="J247" i="7" s="1"/>
  <c r="H247" i="7"/>
  <c r="T254" i="8"/>
  <c r="J254" i="7" s="1"/>
  <c r="H254" i="7"/>
  <c r="T255" i="8"/>
  <c r="J255" i="7"/>
  <c r="H255" i="7"/>
  <c r="T256" i="8"/>
  <c r="J256" i="7"/>
  <c r="H256" i="7"/>
  <c r="T257" i="8"/>
  <c r="J257" i="7" s="1"/>
  <c r="H257" i="7"/>
  <c r="T258" i="8"/>
  <c r="J258" i="7"/>
  <c r="H258" i="7"/>
  <c r="T265" i="8"/>
  <c r="J265" i="7" s="1"/>
  <c r="H265" i="7"/>
  <c r="T266" i="8"/>
  <c r="J266" i="7"/>
  <c r="H266" i="7"/>
  <c r="T267" i="8"/>
  <c r="J267" i="7" s="1"/>
  <c r="H267" i="7"/>
  <c r="T268" i="8"/>
  <c r="J268" i="7" s="1"/>
  <c r="H268" i="7"/>
  <c r="T269" i="8"/>
  <c r="J269" i="7"/>
  <c r="H269" i="7"/>
  <c r="T273" i="8"/>
  <c r="J273" i="7"/>
  <c r="H273" i="7"/>
  <c r="T274" i="8"/>
  <c r="J274" i="7" s="1"/>
  <c r="H274" i="7"/>
  <c r="T275" i="8"/>
  <c r="J275" i="7"/>
  <c r="H275" i="7"/>
  <c r="T276" i="8"/>
  <c r="J276" i="7" s="1"/>
  <c r="H276" i="7"/>
  <c r="T277" i="8"/>
  <c r="J277" i="7"/>
  <c r="H277" i="7"/>
  <c r="T283" i="8"/>
  <c r="J283" i="7" s="1"/>
  <c r="H283" i="7"/>
  <c r="T284" i="8"/>
  <c r="J284" i="7" s="1"/>
  <c r="H284" i="7"/>
  <c r="T285" i="8"/>
  <c r="J285" i="7"/>
  <c r="H285" i="7"/>
  <c r="T286" i="8"/>
  <c r="J286" i="7"/>
  <c r="H286" i="7"/>
  <c r="T287" i="8"/>
  <c r="J287" i="7" s="1"/>
  <c r="H287" i="7"/>
  <c r="T294" i="8"/>
  <c r="J294" i="7"/>
  <c r="H294" i="7"/>
  <c r="T295" i="8"/>
  <c r="J295" i="7" s="1"/>
  <c r="H295" i="7"/>
  <c r="T296" i="8"/>
  <c r="J296" i="7"/>
  <c r="H296" i="7"/>
  <c r="T297" i="8"/>
  <c r="J297" i="7" s="1"/>
  <c r="H297" i="7"/>
  <c r="T298" i="8"/>
  <c r="J298" i="7" s="1"/>
  <c r="H298" i="7"/>
  <c r="T303" i="8"/>
  <c r="J303" i="7"/>
  <c r="H303" i="7"/>
  <c r="T304" i="8"/>
  <c r="J304" i="7"/>
  <c r="H304" i="7"/>
  <c r="T305" i="8"/>
  <c r="J305" i="7" s="1"/>
  <c r="H305" i="7"/>
  <c r="T306" i="8"/>
  <c r="J306" i="7"/>
  <c r="H306" i="7"/>
  <c r="T307" i="8"/>
  <c r="J307" i="7" s="1"/>
  <c r="H307" i="7"/>
  <c r="H311" i="7"/>
  <c r="H302" i="7"/>
  <c r="H280" i="7"/>
  <c r="H228" i="7"/>
  <c r="H206" i="7"/>
  <c r="H73" i="7"/>
  <c r="H62" i="7"/>
  <c r="H31" i="7"/>
  <c r="H18" i="7"/>
  <c r="H22" i="7"/>
  <c r="H29" i="7"/>
  <c r="H36" i="7"/>
  <c r="H52" i="7"/>
  <c r="H60" i="7"/>
  <c r="I320" i="7"/>
  <c r="H299" i="7"/>
  <c r="H153" i="7"/>
  <c r="S288" i="8"/>
  <c r="I288" i="7" s="1"/>
  <c r="I107" i="7"/>
  <c r="G320" i="7"/>
  <c r="J88" i="7"/>
  <c r="E320" i="7"/>
  <c r="R41" i="25"/>
  <c r="H41" i="2" s="1"/>
  <c r="R35" i="25"/>
  <c r="H35" i="2" s="1"/>
  <c r="R31" i="25"/>
  <c r="H31" i="2" s="1"/>
  <c r="R30" i="25"/>
  <c r="H30" i="2" s="1"/>
  <c r="B28" i="25"/>
  <c r="B28" i="2" s="1"/>
  <c r="R23" i="25"/>
  <c r="H23" i="2" s="1"/>
  <c r="R22" i="25"/>
  <c r="H22" i="2" s="1"/>
  <c r="R20" i="25"/>
  <c r="H20" i="2" s="1"/>
  <c r="U15" i="19"/>
  <c r="Q14" i="16"/>
  <c r="Q16" i="16"/>
  <c r="G41" i="18" s="1"/>
  <c r="C334" i="22"/>
  <c r="C335" i="22" s="1"/>
  <c r="C336" i="22" s="1"/>
  <c r="C337" i="22" s="1"/>
  <c r="C338" i="22" s="1"/>
  <c r="C339" i="22" s="1"/>
  <c r="C340" i="22" s="1"/>
  <c r="C341" i="22" s="1"/>
  <c r="C342" i="22" s="1"/>
  <c r="C343" i="22" s="1"/>
  <c r="C344" i="22" s="1"/>
  <c r="C345" i="22" s="1"/>
  <c r="C346" i="22" s="1"/>
  <c r="C347" i="22" s="1"/>
  <c r="C348" i="22" s="1"/>
  <c r="C349" i="22" s="1"/>
  <c r="C350" i="22" s="1"/>
  <c r="C351" i="22" s="1"/>
  <c r="C352" i="22" s="1"/>
  <c r="C353" i="22" s="1"/>
  <c r="C354" i="22" s="1"/>
  <c r="C355" i="22" s="1"/>
  <c r="C356" i="22" s="1"/>
  <c r="C357" i="22" s="1"/>
  <c r="C358" i="22" s="1"/>
  <c r="C359" i="22" s="1"/>
  <c r="C360" i="22" s="1"/>
  <c r="C361" i="22" s="1"/>
  <c r="C362" i="22" s="1"/>
  <c r="C363" i="22" s="1"/>
  <c r="C364" i="22" s="1"/>
  <c r="C365" i="22" s="1"/>
  <c r="C366" i="22" s="1"/>
  <c r="C367" i="22" s="1"/>
  <c r="C368" i="22" s="1"/>
  <c r="C369" i="22" s="1"/>
  <c r="C370" i="22" s="1"/>
  <c r="C371" i="22" s="1"/>
  <c r="C372" i="22" s="1"/>
  <c r="C373" i="22" s="1"/>
  <c r="C374" i="22" s="1"/>
  <c r="C375" i="22" s="1"/>
  <c r="C376" i="22" s="1"/>
  <c r="C377" i="22" s="1"/>
  <c r="C378" i="22" s="1"/>
  <c r="C379" i="22" s="1"/>
  <c r="C380" i="22" s="1"/>
  <c r="C381" i="22" s="1"/>
  <c r="C382" i="22" s="1"/>
  <c r="C383" i="22" s="1"/>
  <c r="C384" i="22" s="1"/>
  <c r="C385" i="22" s="1"/>
  <c r="C386" i="22" s="1"/>
  <c r="C387" i="22" s="1"/>
  <c r="C388" i="22" s="1"/>
  <c r="C389" i="22" s="1"/>
  <c r="C390" i="22" s="1"/>
  <c r="C391" i="22" s="1"/>
  <c r="C392" i="22" s="1"/>
  <c r="C393" i="22" s="1"/>
  <c r="C394" i="22" s="1"/>
  <c r="C395" i="22" s="1"/>
  <c r="C396" i="22" s="1"/>
  <c r="C397" i="22" s="1"/>
  <c r="C398" i="22" s="1"/>
  <c r="C399" i="22" s="1"/>
  <c r="C400" i="22" s="1"/>
  <c r="C401" i="22" s="1"/>
  <c r="C402" i="22" s="1"/>
  <c r="C403" i="22" s="1"/>
  <c r="C404" i="22" s="1"/>
  <c r="C405" i="22" s="1"/>
  <c r="C406" i="22" s="1"/>
  <c r="C407" i="22" s="1"/>
  <c r="C408" i="22" s="1"/>
  <c r="C409" i="22" s="1"/>
  <c r="C410" i="22" s="1"/>
  <c r="C411" i="22" s="1"/>
  <c r="C412" i="22" s="1"/>
  <c r="C413" i="22" s="1"/>
  <c r="C414" i="22" s="1"/>
  <c r="C415" i="22" s="1"/>
  <c r="C416" i="22" s="1"/>
  <c r="C417" i="22" s="1"/>
  <c r="C418" i="22" s="1"/>
  <c r="C419" i="22" s="1"/>
  <c r="C420" i="22" s="1"/>
  <c r="C421" i="22" s="1"/>
  <c r="C422" i="22" s="1"/>
  <c r="C423" i="22" s="1"/>
  <c r="C424" i="22" s="1"/>
  <c r="C425" i="22" s="1"/>
  <c r="C426" i="22" s="1"/>
  <c r="C427" i="22" s="1"/>
  <c r="C428" i="22" s="1"/>
  <c r="C429" i="22" s="1"/>
  <c r="C430" i="22" s="1"/>
  <c r="C431" i="22" s="1"/>
  <c r="C432" i="22" s="1"/>
  <c r="C433" i="22" s="1"/>
  <c r="C434" i="22" s="1"/>
  <c r="C435" i="22" s="1"/>
  <c r="C436" i="22" s="1"/>
  <c r="C437" i="22" s="1"/>
  <c r="C438" i="22" s="1"/>
  <c r="C439" i="22" s="1"/>
  <c r="C440" i="22" s="1"/>
  <c r="C441" i="22" s="1"/>
  <c r="C442" i="22" s="1"/>
  <c r="C443" i="22" s="1"/>
  <c r="C444" i="22" s="1"/>
  <c r="C445" i="22" s="1"/>
  <c r="C446" i="22" s="1"/>
  <c r="C447" i="22" s="1"/>
  <c r="C448" i="22" s="1"/>
  <c r="C449" i="22" s="1"/>
  <c r="C450" i="22" s="1"/>
  <c r="C451" i="22" s="1"/>
  <c r="C452" i="22" s="1"/>
  <c r="C453" i="22" s="1"/>
  <c r="C454" i="22" s="1"/>
  <c r="C455" i="22" s="1"/>
  <c r="C456" i="22" s="1"/>
  <c r="C457" i="22" s="1"/>
  <c r="C458" i="22" s="1"/>
  <c r="C459" i="22" s="1"/>
  <c r="C460" i="22" s="1"/>
  <c r="C461" i="22" s="1"/>
  <c r="C462" i="22" s="1"/>
  <c r="C463" i="22" s="1"/>
  <c r="C464" i="22" s="1"/>
  <c r="C465" i="22" s="1"/>
  <c r="C466" i="22" s="1"/>
  <c r="C467" i="22" s="1"/>
  <c r="C468" i="22" s="1"/>
  <c r="C469" i="22" s="1"/>
  <c r="C470" i="22" s="1"/>
  <c r="C471" i="22" s="1"/>
  <c r="C472" i="22" s="1"/>
  <c r="C473" i="22" s="1"/>
  <c r="C474" i="22" s="1"/>
  <c r="C475" i="22" s="1"/>
  <c r="C476" i="22" s="1"/>
  <c r="C477" i="22" s="1"/>
  <c r="C478" i="22" s="1"/>
  <c r="C479" i="22" s="1"/>
  <c r="C480" i="22" s="1"/>
  <c r="C481" i="22" s="1"/>
  <c r="C482" i="22" s="1"/>
  <c r="C483" i="22" s="1"/>
  <c r="C484" i="22" s="1"/>
  <c r="C485" i="22" s="1"/>
  <c r="C486" i="22" s="1"/>
  <c r="C487" i="22" s="1"/>
  <c r="C488" i="22" s="1"/>
  <c r="C489" i="22" s="1"/>
  <c r="C490" i="22" s="1"/>
  <c r="C491" i="22" s="1"/>
  <c r="C492" i="22" s="1"/>
  <c r="C493" i="22" s="1"/>
  <c r="C494" i="22" s="1"/>
  <c r="C495" i="22" s="1"/>
  <c r="C496" i="22" s="1"/>
  <c r="K23" i="24"/>
  <c r="I52" i="25"/>
  <c r="G290" i="7"/>
  <c r="G292" i="7"/>
  <c r="G294" i="7"/>
  <c r="G296" i="7"/>
  <c r="G298" i="7"/>
  <c r="G300" i="7"/>
  <c r="G302" i="7"/>
  <c r="G304" i="7"/>
  <c r="G306" i="7"/>
  <c r="G310" i="7"/>
  <c r="G312" i="7"/>
  <c r="G314" i="7"/>
  <c r="G316" i="7"/>
  <c r="G318" i="7"/>
  <c r="B44" i="25"/>
  <c r="B44" i="2" s="1"/>
  <c r="R42" i="25"/>
  <c r="H42" i="2"/>
  <c r="R19" i="25"/>
  <c r="H19" i="2" s="1"/>
  <c r="H28" i="4"/>
  <c r="B25" i="15"/>
  <c r="N24" i="15"/>
  <c r="B35" i="15"/>
  <c r="N35" i="15"/>
  <c r="N32" i="15"/>
  <c r="G23" i="18"/>
  <c r="G24" i="18"/>
  <c r="E14" i="2"/>
  <c r="E16" i="2"/>
  <c r="E19" i="2"/>
  <c r="E21" i="2"/>
  <c r="E23" i="2"/>
  <c r="E25" i="2"/>
  <c r="E30" i="2"/>
  <c r="E32" i="2"/>
  <c r="E35" i="2"/>
  <c r="E43" i="2"/>
  <c r="E46" i="2"/>
  <c r="E49" i="2"/>
  <c r="E17" i="2"/>
  <c r="E47" i="2"/>
  <c r="E41" i="2"/>
  <c r="E29" i="2"/>
  <c r="E33" i="2"/>
  <c r="AL17" i="21"/>
  <c r="AO17" i="21" s="1"/>
  <c r="AL15" i="21"/>
  <c r="AO15" i="21" s="1"/>
  <c r="AL13" i="21"/>
  <c r="AO13" i="21" s="1"/>
  <c r="AL11" i="21"/>
  <c r="AO11" i="21" s="1"/>
  <c r="AL9" i="21"/>
  <c r="AO9" i="21"/>
  <c r="E10" i="26" s="1"/>
  <c r="T114" i="8"/>
  <c r="J114" i="7"/>
  <c r="H114" i="7"/>
  <c r="T118" i="8"/>
  <c r="J118" i="7" s="1"/>
  <c r="H118" i="7"/>
  <c r="T122" i="8"/>
  <c r="J122" i="7"/>
  <c r="H122" i="7"/>
  <c r="T131" i="8"/>
  <c r="J131" i="7"/>
  <c r="H131" i="7"/>
  <c r="J143" i="7"/>
  <c r="H143" i="7"/>
  <c r="T147" i="8"/>
  <c r="J147" i="7"/>
  <c r="H147" i="7"/>
  <c r="T151" i="8"/>
  <c r="J151" i="7"/>
  <c r="H151" i="7"/>
  <c r="T158" i="8"/>
  <c r="J158" i="7"/>
  <c r="H158" i="7"/>
  <c r="T162" i="8"/>
  <c r="J162" i="7" s="1"/>
  <c r="H162" i="7"/>
  <c r="T166" i="8"/>
  <c r="J166" i="7"/>
  <c r="H166" i="7"/>
  <c r="T174" i="8"/>
  <c r="J174" i="7"/>
  <c r="H174" i="7"/>
  <c r="T182" i="8"/>
  <c r="J182" i="7"/>
  <c r="H182" i="7"/>
  <c r="T189" i="8"/>
  <c r="J189" i="7" s="1"/>
  <c r="H189" i="7"/>
  <c r="T193" i="8"/>
  <c r="J193" i="7"/>
  <c r="H193" i="7"/>
  <c r="T200" i="8"/>
  <c r="J200" i="7" s="1"/>
  <c r="H200" i="7"/>
  <c r="T210" i="8"/>
  <c r="J210" i="7"/>
  <c r="H210" i="7"/>
  <c r="J178" i="7"/>
  <c r="D320" i="7"/>
  <c r="H49" i="7"/>
  <c r="H72" i="7"/>
  <c r="H80" i="7"/>
  <c r="H309" i="7"/>
  <c r="J301" i="7"/>
  <c r="T116" i="8"/>
  <c r="J116" i="7"/>
  <c r="H116" i="7"/>
  <c r="T120" i="8"/>
  <c r="J120" i="7" s="1"/>
  <c r="H120" i="7"/>
  <c r="T129" i="8"/>
  <c r="J129" i="7"/>
  <c r="H129" i="7"/>
  <c r="T133" i="8"/>
  <c r="J133" i="7" s="1"/>
  <c r="H133" i="7"/>
  <c r="T145" i="8"/>
  <c r="J145" i="7" s="1"/>
  <c r="H145" i="7"/>
  <c r="T149" i="8"/>
  <c r="J149" i="7"/>
  <c r="H149" i="7"/>
  <c r="T156" i="8"/>
  <c r="J156" i="7"/>
  <c r="H156" i="7"/>
  <c r="T160" i="8"/>
  <c r="J160" i="7" s="1"/>
  <c r="H160" i="7"/>
  <c r="T164" i="8"/>
  <c r="J164" i="7"/>
  <c r="H164" i="7"/>
  <c r="T172" i="8"/>
  <c r="J172" i="7"/>
  <c r="H172" i="7"/>
  <c r="T180" i="8"/>
  <c r="J180" i="7"/>
  <c r="H180" i="7"/>
  <c r="T184" i="8"/>
  <c r="J184" i="7" s="1"/>
  <c r="H184" i="7"/>
  <c r="T191" i="8"/>
  <c r="J191" i="7"/>
  <c r="H191" i="7"/>
  <c r="T198" i="8"/>
  <c r="J198" i="7"/>
  <c r="H198" i="7"/>
  <c r="T208" i="8"/>
  <c r="J208" i="7"/>
  <c r="H208" i="7"/>
  <c r="T17" i="8"/>
  <c r="J17" i="7" s="1"/>
  <c r="H17" i="7"/>
  <c r="G25" i="18"/>
  <c r="G15" i="19"/>
  <c r="H15" i="19" s="1"/>
  <c r="R47" i="25"/>
  <c r="H47" i="2"/>
  <c r="R33" i="25"/>
  <c r="H33" i="2" s="1"/>
  <c r="R43" i="25"/>
  <c r="H43" i="2"/>
  <c r="R18" i="25"/>
  <c r="H18" i="2" s="1"/>
  <c r="R16" i="25"/>
  <c r="H16" i="2"/>
  <c r="R15" i="25"/>
  <c r="H15" i="2" s="1"/>
  <c r="R14" i="25"/>
  <c r="H14" i="2" s="1"/>
  <c r="G46" i="9"/>
  <c r="G27" i="18" s="1"/>
  <c r="P28" i="25"/>
  <c r="F28" i="2"/>
  <c r="P29" i="25"/>
  <c r="F29" i="2"/>
  <c r="D10" i="2"/>
  <c r="D47" i="2"/>
  <c r="A6" i="16"/>
  <c r="A5" i="15"/>
  <c r="B6" i="24"/>
  <c r="R39" i="25"/>
  <c r="H39" i="2"/>
  <c r="N27" i="26"/>
  <c r="J320" i="7"/>
  <c r="H52" i="25"/>
  <c r="Q28" i="25"/>
  <c r="G28" i="2" s="1"/>
  <c r="Q29" i="25"/>
  <c r="R29" i="25"/>
  <c r="H29" i="2"/>
  <c r="M52" i="25"/>
  <c r="M53" i="25"/>
  <c r="J52" i="25"/>
  <c r="A9" i="9"/>
  <c r="E23" i="18"/>
  <c r="E24" i="18"/>
  <c r="A8" i="13"/>
  <c r="A12" i="12"/>
  <c r="A6" i="25"/>
  <c r="A7" i="3"/>
  <c r="J18" i="16"/>
  <c r="J21" i="16"/>
  <c r="G40" i="18" s="1"/>
  <c r="E26" i="13"/>
  <c r="G27" i="13"/>
  <c r="G31" i="18"/>
  <c r="J27" i="26"/>
  <c r="P27" i="26"/>
  <c r="Q27" i="26"/>
  <c r="L27" i="26"/>
  <c r="D27" i="26"/>
  <c r="G27" i="26"/>
  <c r="F27" i="26"/>
  <c r="H320" i="7"/>
  <c r="G18" i="18"/>
  <c r="J153" i="7"/>
  <c r="H308" i="7"/>
  <c r="J222" i="7"/>
  <c r="J176" i="7"/>
  <c r="J264" i="7"/>
  <c r="J299" i="7"/>
  <c r="Q39" i="25"/>
  <c r="G39" i="2"/>
  <c r="C28" i="2"/>
  <c r="G34" i="2"/>
  <c r="C29" i="2"/>
  <c r="G29" i="2"/>
  <c r="K24" i="24"/>
  <c r="R32" i="25"/>
  <c r="H32" i="2" s="1"/>
  <c r="G26" i="2"/>
  <c r="R25" i="25"/>
  <c r="H25" i="2"/>
  <c r="G21" i="2"/>
  <c r="G44" i="18"/>
  <c r="K22" i="24"/>
  <c r="H134" i="7"/>
  <c r="J134" i="7"/>
  <c r="H289" i="7"/>
  <c r="T289" i="8"/>
  <c r="J289" i="7"/>
  <c r="H260" i="7"/>
  <c r="T260" i="8"/>
  <c r="J260" i="7"/>
  <c r="H242" i="7"/>
  <c r="T242" i="8"/>
  <c r="J242" i="7"/>
  <c r="H204" i="7"/>
  <c r="T204" i="8"/>
  <c r="J204" i="7" s="1"/>
  <c r="H170" i="7"/>
  <c r="T170" i="8"/>
  <c r="J170" i="7"/>
  <c r="H71" i="7"/>
  <c r="T71" i="8"/>
  <c r="J71" i="7"/>
  <c r="H48" i="7"/>
  <c r="T48" i="8"/>
  <c r="J48" i="7"/>
  <c r="J108" i="7"/>
  <c r="H108" i="7"/>
  <c r="J90" i="7"/>
  <c r="H90" i="7"/>
  <c r="H259" i="7"/>
  <c r="J259" i="7"/>
  <c r="A6" i="8"/>
  <c r="B52" i="25"/>
  <c r="B52" i="2"/>
  <c r="H314" i="7"/>
  <c r="J314" i="7"/>
  <c r="J177" i="7"/>
  <c r="H177" i="7"/>
  <c r="J138" i="7"/>
  <c r="H138" i="7"/>
  <c r="J87" i="7"/>
  <c r="H87" i="7"/>
  <c r="H13" i="7"/>
  <c r="J13" i="7"/>
  <c r="C36" i="16"/>
  <c r="D36" i="19"/>
  <c r="D36" i="16"/>
  <c r="R24" i="25"/>
  <c r="H24" i="2"/>
  <c r="G24" i="2"/>
  <c r="C30" i="4"/>
  <c r="G20" i="4"/>
  <c r="L53" i="25"/>
  <c r="R50" i="25"/>
  <c r="H50" i="2"/>
  <c r="F50" i="2"/>
  <c r="R49" i="25"/>
  <c r="H49" i="2"/>
  <c r="F49" i="2"/>
  <c r="R27" i="25"/>
  <c r="H27" i="2"/>
  <c r="G27" i="2"/>
  <c r="I32" i="3"/>
  <c r="I29" i="3"/>
  <c r="I26" i="3"/>
  <c r="I41" i="3"/>
  <c r="I44" i="3"/>
  <c r="I37" i="3"/>
  <c r="I24" i="3"/>
  <c r="I21" i="3"/>
  <c r="I18" i="3"/>
  <c r="I15" i="3"/>
  <c r="I34" i="3"/>
  <c r="I31" i="3"/>
  <c r="I28" i="3"/>
  <c r="I25" i="3"/>
  <c r="J12" i="7"/>
  <c r="T14" i="8"/>
  <c r="J14" i="7"/>
  <c r="D25" i="16"/>
  <c r="D26" i="16"/>
  <c r="E27" i="26"/>
  <c r="R40" i="25"/>
  <c r="H40" i="2"/>
  <c r="F40" i="2"/>
  <c r="K27" i="26"/>
  <c r="O26" i="26"/>
  <c r="O36" i="25"/>
  <c r="N53" i="25" s="1"/>
  <c r="I36" i="25"/>
  <c r="I53" i="25" s="1"/>
  <c r="AL18" i="21"/>
  <c r="AO18" i="21" s="1"/>
  <c r="AL12" i="21"/>
  <c r="AO12" i="21"/>
  <c r="H10" i="26" s="1"/>
  <c r="AL7" i="21"/>
  <c r="AO7" i="21"/>
  <c r="B8" i="15"/>
  <c r="B27" i="15"/>
  <c r="C47" i="2"/>
  <c r="G278" i="7"/>
  <c r="G194" i="7"/>
  <c r="AL16" i="21"/>
  <c r="AO16" i="21" s="1"/>
  <c r="E27" i="13"/>
  <c r="D31" i="18"/>
  <c r="O53" i="25"/>
  <c r="H53" i="25"/>
  <c r="H110" i="7"/>
  <c r="H251" i="7"/>
  <c r="H115" i="7"/>
  <c r="H32" i="7"/>
  <c r="H195" i="7"/>
  <c r="H94" i="7"/>
  <c r="H78" i="7"/>
  <c r="H66" i="7"/>
  <c r="H54" i="7"/>
  <c r="H34" i="7"/>
  <c r="H20" i="7"/>
  <c r="H315" i="7"/>
  <c r="H64" i="7"/>
  <c r="H70" i="7"/>
  <c r="H126" i="7"/>
  <c r="J111" i="7"/>
  <c r="T231" i="8"/>
  <c r="J231" i="7"/>
  <c r="T211" i="8"/>
  <c r="J211" i="7" s="1"/>
  <c r="H185" i="7"/>
  <c r="H173" i="7"/>
  <c r="H161" i="7"/>
  <c r="H150" i="7"/>
  <c r="T319" i="8"/>
  <c r="J319" i="7"/>
  <c r="T27" i="8"/>
  <c r="J27" i="7" s="1"/>
  <c r="T38" i="8"/>
  <c r="J38" i="7"/>
  <c r="T58" i="8"/>
  <c r="J58" i="7" s="1"/>
  <c r="T74" i="8"/>
  <c r="J74" i="7"/>
  <c r="T85" i="8"/>
  <c r="J85" i="7" s="1"/>
  <c r="T103" i="8"/>
  <c r="J103" i="7"/>
  <c r="H100" i="7"/>
  <c r="H46" i="7"/>
  <c r="H112" i="7"/>
  <c r="H192" i="7"/>
  <c r="H181" i="7"/>
  <c r="H165" i="7"/>
  <c r="H157" i="7"/>
  <c r="H146" i="7"/>
  <c r="H130" i="7"/>
  <c r="H117" i="7"/>
  <c r="H253" i="7"/>
  <c r="H205" i="7"/>
  <c r="H104" i="7"/>
  <c r="H95" i="7"/>
  <c r="H86" i="7"/>
  <c r="H82" i="7"/>
  <c r="H75" i="7"/>
  <c r="H67" i="7"/>
  <c r="H59" i="7"/>
  <c r="H55" i="7"/>
  <c r="H51" i="7"/>
  <c r="H35" i="7"/>
  <c r="H28" i="7"/>
  <c r="H21" i="7"/>
  <c r="H16" i="7"/>
  <c r="H316" i="7"/>
  <c r="H47" i="7"/>
  <c r="H81" i="7"/>
  <c r="H213" i="7"/>
  <c r="H293" i="7"/>
  <c r="H310" i="7"/>
  <c r="T227" i="8"/>
  <c r="J227" i="7"/>
  <c r="T202" i="8"/>
  <c r="J202" i="7"/>
  <c r="H261" i="7"/>
  <c r="H167" i="7"/>
  <c r="T42" i="8"/>
  <c r="J42" i="7"/>
  <c r="H106" i="7"/>
  <c r="H102" i="7"/>
  <c r="H93" i="7"/>
  <c r="H84" i="7"/>
  <c r="H77" i="7"/>
  <c r="H69" i="7"/>
  <c r="H65" i="7"/>
  <c r="H57" i="7"/>
  <c r="H53" i="7"/>
  <c r="H37" i="7"/>
  <c r="H30" i="7"/>
  <c r="H26" i="7"/>
  <c r="H19" i="7"/>
  <c r="H318" i="7"/>
  <c r="H40" i="7"/>
  <c r="H101" i="7"/>
  <c r="H169" i="7"/>
  <c r="J23" i="7"/>
  <c r="H43" i="7"/>
  <c r="H89" i="7"/>
  <c r="H187" i="7"/>
  <c r="H214" i="7"/>
  <c r="H226" i="7"/>
  <c r="H262" i="7"/>
  <c r="H292" i="7"/>
  <c r="T154" i="8"/>
  <c r="J154" i="7" s="1"/>
  <c r="T300" i="8"/>
  <c r="J300" i="7"/>
  <c r="T278" i="8"/>
  <c r="J278" i="7" s="1"/>
  <c r="T240" i="8"/>
  <c r="J240" i="7"/>
  <c r="H248" i="7"/>
  <c r="H271" i="7"/>
  <c r="J91" i="7"/>
  <c r="H135" i="7"/>
  <c r="E52" i="25"/>
  <c r="D52" i="25"/>
  <c r="F45" i="2"/>
  <c r="R28" i="25"/>
  <c r="H28" i="2"/>
  <c r="D11" i="25"/>
  <c r="P11" i="25" s="1"/>
  <c r="F11" i="2" s="1"/>
  <c r="D36" i="25"/>
  <c r="C11" i="25"/>
  <c r="C36" i="25"/>
  <c r="C12" i="2"/>
  <c r="E12" i="2"/>
  <c r="E11" i="25"/>
  <c r="E36" i="25" s="1"/>
  <c r="B12" i="25"/>
  <c r="C11" i="2"/>
  <c r="C36" i="2"/>
  <c r="B11" i="25"/>
  <c r="B12" i="2"/>
  <c r="B36" i="25"/>
  <c r="B11" i="2"/>
  <c r="B53" i="25"/>
  <c r="B53" i="2"/>
  <c r="B36" i="2"/>
  <c r="D25" i="2"/>
  <c r="D40" i="2"/>
  <c r="D20" i="2"/>
  <c r="D14" i="2"/>
  <c r="D30" i="2"/>
  <c r="D41" i="2"/>
  <c r="D28" i="2"/>
  <c r="D50" i="2"/>
  <c r="D18" i="2"/>
  <c r="D24" i="2"/>
  <c r="D26" i="2"/>
  <c r="D42" i="2"/>
  <c r="D32" i="2"/>
  <c r="D43" i="2"/>
  <c r="D13" i="2"/>
  <c r="D49" i="2"/>
  <c r="D22" i="2"/>
  <c r="D31" i="2"/>
  <c r="E15" i="2"/>
  <c r="E24" i="2"/>
  <c r="E40" i="2"/>
  <c r="E28" i="2"/>
  <c r="B7" i="24"/>
  <c r="D23" i="2"/>
  <c r="D17" i="2"/>
  <c r="B10" i="18"/>
  <c r="A6" i="7"/>
  <c r="E22" i="2"/>
  <c r="E45" i="2"/>
  <c r="E42" i="2"/>
  <c r="E39" i="2"/>
  <c r="E18" i="2"/>
  <c r="E31" i="2"/>
  <c r="E50" i="2"/>
  <c r="E26" i="2"/>
  <c r="AL14" i="21"/>
  <c r="AO14" i="21" s="1"/>
  <c r="AL10" i="21"/>
  <c r="AO10" i="21"/>
  <c r="E8" i="15" s="1"/>
  <c r="E27" i="15" s="1"/>
  <c r="D21" i="2"/>
  <c r="G280" i="7"/>
  <c r="G285" i="7"/>
  <c r="G305" i="7"/>
  <c r="G309" i="7"/>
  <c r="G311" i="7"/>
  <c r="G313" i="7"/>
  <c r="G315" i="7"/>
  <c r="G317" i="7"/>
  <c r="D37" i="2"/>
  <c r="G79" i="7"/>
  <c r="E48" i="2"/>
  <c r="D33" i="2"/>
  <c r="D35" i="2"/>
  <c r="E27" i="2"/>
  <c r="A7" i="26"/>
  <c r="A7" i="10"/>
  <c r="C10" i="26"/>
  <c r="D8" i="15"/>
  <c r="D27" i="15"/>
  <c r="D48" i="2"/>
  <c r="D27" i="2"/>
  <c r="D45" i="2"/>
  <c r="D15" i="2"/>
  <c r="D16" i="2"/>
  <c r="D34" i="2"/>
  <c r="D29" i="2"/>
  <c r="D39" i="2"/>
  <c r="D46" i="2"/>
  <c r="D19" i="2"/>
  <c r="J8" i="15"/>
  <c r="J27" i="15" s="1"/>
  <c r="K10" i="26"/>
  <c r="A7" i="16"/>
  <c r="A6" i="15"/>
  <c r="G8" i="15"/>
  <c r="G27" i="15"/>
  <c r="C8" i="15"/>
  <c r="C27" i="15" s="1"/>
  <c r="D10" i="26"/>
  <c r="G10" i="26"/>
  <c r="F8" i="15"/>
  <c r="F27" i="15"/>
  <c r="E34" i="2"/>
  <c r="A6" i="2"/>
  <c r="A7" i="4"/>
  <c r="A7" i="11"/>
  <c r="G211" i="7"/>
  <c r="G217" i="7"/>
  <c r="G220" i="7"/>
  <c r="G225" i="7"/>
  <c r="G228" i="7"/>
  <c r="G233" i="7"/>
  <c r="G236" i="7"/>
  <c r="G241" i="7"/>
  <c r="G244" i="7"/>
  <c r="G249" i="7"/>
  <c r="G252" i="7"/>
  <c r="G257" i="7"/>
  <c r="G263" i="7"/>
  <c r="G265" i="7"/>
  <c r="G268" i="7"/>
  <c r="G275" i="7"/>
  <c r="G284" i="7"/>
  <c r="G286" i="7"/>
  <c r="E17" i="19"/>
  <c r="F17" i="19"/>
  <c r="C37" i="19"/>
  <c r="D37" i="19"/>
  <c r="D37" i="16"/>
  <c r="N25" i="15"/>
  <c r="G43" i="18" s="1"/>
  <c r="D27" i="19"/>
  <c r="D27" i="16"/>
  <c r="C27" i="16"/>
  <c r="C42" i="16"/>
  <c r="D42" i="19"/>
  <c r="D42" i="16"/>
  <c r="C32" i="19"/>
  <c r="C16" i="16"/>
  <c r="D40" i="16"/>
  <c r="C31" i="16"/>
  <c r="D21" i="19"/>
  <c r="D21" i="16"/>
  <c r="M27" i="26"/>
  <c r="I27" i="26"/>
  <c r="H25" i="7"/>
  <c r="H272" i="7"/>
  <c r="H279" i="7"/>
  <c r="H203" i="7"/>
  <c r="H229" i="7"/>
  <c r="H63" i="7"/>
  <c r="H209" i="7"/>
  <c r="H175" i="7"/>
  <c r="H132" i="7"/>
  <c r="H97" i="7"/>
  <c r="T281" i="8"/>
  <c r="J281" i="7"/>
  <c r="H216" i="7"/>
  <c r="H45" i="7"/>
  <c r="H224" i="7"/>
  <c r="H61" i="7"/>
  <c r="T232" i="8"/>
  <c r="J232" i="7"/>
  <c r="T199" i="8"/>
  <c r="J199" i="7"/>
  <c r="H171" i="7"/>
  <c r="H140" i="7"/>
  <c r="T188" i="8"/>
  <c r="J188" i="7"/>
  <c r="H249" i="7"/>
  <c r="H96" i="7"/>
  <c r="H137" i="7"/>
  <c r="H313" i="7"/>
  <c r="T127" i="8"/>
  <c r="J127" i="7"/>
  <c r="H109" i="7"/>
  <c r="H270" i="7"/>
  <c r="H125" i="7"/>
  <c r="H76" i="7"/>
  <c r="H317" i="7"/>
  <c r="H241" i="7"/>
  <c r="H152" i="7"/>
  <c r="H121" i="7"/>
  <c r="J290" i="7"/>
  <c r="H68" i="7"/>
  <c r="H194" i="7"/>
  <c r="H250" i="7"/>
  <c r="H98" i="7"/>
  <c r="H148" i="7"/>
  <c r="H288" i="7"/>
  <c r="H136" i="7"/>
  <c r="H124" i="7"/>
  <c r="H179" i="7"/>
  <c r="H282" i="7"/>
  <c r="H123" i="7"/>
  <c r="T263" i="8"/>
  <c r="J263" i="7"/>
  <c r="T168" i="8"/>
  <c r="J168" i="7"/>
  <c r="T79" i="8"/>
  <c r="J79" i="7"/>
  <c r="T141" i="8"/>
  <c r="J141" i="7"/>
  <c r="H223" i="7"/>
  <c r="T15" i="8"/>
  <c r="J15" i="7" s="1"/>
  <c r="H92" i="7"/>
  <c r="H56" i="7"/>
  <c r="H24" i="7"/>
  <c r="H215" i="7"/>
  <c r="H312" i="7"/>
  <c r="T225" i="8"/>
  <c r="J225" i="7"/>
  <c r="H186" i="7"/>
  <c r="T128" i="8"/>
  <c r="J128" i="7"/>
  <c r="H105" i="7"/>
  <c r="T201" i="8"/>
  <c r="J201" i="7"/>
  <c r="H119" i="7"/>
  <c r="J196" i="7"/>
  <c r="H83" i="7"/>
  <c r="H252" i="7"/>
  <c r="H190" i="7"/>
  <c r="H163" i="7"/>
  <c r="H144" i="7"/>
  <c r="T113" i="8"/>
  <c r="J113" i="7"/>
  <c r="H291" i="7"/>
  <c r="H33" i="7"/>
  <c r="H44" i="7"/>
  <c r="H207" i="7"/>
  <c r="T99" i="8"/>
  <c r="J99" i="7" s="1"/>
  <c r="H50" i="7"/>
  <c r="J139" i="7"/>
  <c r="D44" i="2"/>
  <c r="P44" i="25"/>
  <c r="F44" i="2"/>
  <c r="C44" i="2"/>
  <c r="C52" i="25"/>
  <c r="K10" i="24" s="1"/>
  <c r="E44" i="2"/>
  <c r="G52" i="25"/>
  <c r="E52" i="2" s="1"/>
  <c r="Q44" i="25"/>
  <c r="G44" i="2"/>
  <c r="F52" i="25"/>
  <c r="P52" i="25"/>
  <c r="K14" i="24" s="1"/>
  <c r="D52" i="2"/>
  <c r="R17" i="25"/>
  <c r="H17" i="2"/>
  <c r="F11" i="25"/>
  <c r="D11" i="2" s="1"/>
  <c r="P12" i="25"/>
  <c r="F12" i="2"/>
  <c r="D12" i="2"/>
  <c r="P13" i="25"/>
  <c r="F13" i="2"/>
  <c r="G36" i="25"/>
  <c r="E11" i="2"/>
  <c r="K18" i="24"/>
  <c r="C37" i="16"/>
  <c r="C32" i="16"/>
  <c r="D32" i="19"/>
  <c r="D32" i="16" s="1"/>
  <c r="R44" i="25"/>
  <c r="H44" i="2"/>
  <c r="Q52" i="25"/>
  <c r="K11" i="24"/>
  <c r="F52" i="2"/>
  <c r="F53" i="25"/>
  <c r="G53" i="25"/>
  <c r="E53" i="2" s="1"/>
  <c r="E36" i="2"/>
  <c r="G52" i="2"/>
  <c r="K12" i="24"/>
  <c r="K15" i="24"/>
  <c r="D53" i="2"/>
  <c r="E15" i="18"/>
  <c r="D53" i="25" l="1"/>
  <c r="E53" i="25"/>
  <c r="I8" i="15"/>
  <c r="I27" i="15" s="1"/>
  <c r="J10" i="26"/>
  <c r="N10" i="26"/>
  <c r="M8" i="15"/>
  <c r="M27" i="15" s="1"/>
  <c r="I10" i="26"/>
  <c r="H8" i="15"/>
  <c r="H27" i="15" s="1"/>
  <c r="K8" i="15"/>
  <c r="K27" i="15" s="1"/>
  <c r="L10" i="26"/>
  <c r="M10" i="26"/>
  <c r="L8" i="15"/>
  <c r="L27" i="15" s="1"/>
  <c r="R52" i="25"/>
  <c r="H52" i="2" s="1"/>
  <c r="K21" i="24"/>
  <c r="C52" i="2"/>
  <c r="F10" i="26"/>
  <c r="C497" i="22"/>
  <c r="C498" i="22" s="1"/>
  <c r="C499" i="22" s="1"/>
  <c r="C500" i="22" s="1"/>
  <c r="C501" i="22" s="1"/>
  <c r="C502" i="22" s="1"/>
  <c r="C503" i="22" s="1"/>
  <c r="C504" i="22" s="1"/>
  <c r="C505" i="22" s="1"/>
  <c r="C506" i="22" s="1"/>
  <c r="C507" i="22" s="1"/>
  <c r="C508" i="22" s="1"/>
  <c r="C509" i="22" s="1"/>
  <c r="C510" i="22" s="1"/>
  <c r="C511" i="22" s="1"/>
  <c r="C512" i="22" s="1"/>
  <c r="C513" i="22" s="1"/>
  <c r="C514" i="22" s="1"/>
  <c r="C515" i="22" s="1"/>
  <c r="C516" i="22" s="1"/>
  <c r="C517" i="22" s="1"/>
  <c r="C518" i="22" s="1"/>
  <c r="C519" i="22" s="1"/>
  <c r="C520" i="22" s="1"/>
  <c r="C521" i="22" s="1"/>
  <c r="C522" i="22" s="1"/>
  <c r="C523" i="22" s="1"/>
  <c r="C524" i="22" s="1"/>
  <c r="C525" i="22" s="1"/>
  <c r="C526" i="22" s="1"/>
  <c r="C527" i="22" s="1"/>
  <c r="C528" i="22" s="1"/>
  <c r="C529" i="22" s="1"/>
  <c r="C530" i="22" s="1"/>
  <c r="C531" i="22" s="1"/>
  <c r="C532" i="22" s="1"/>
  <c r="C533" i="22" s="1"/>
  <c r="C534" i="22" s="1"/>
  <c r="C535" i="22" s="1"/>
  <c r="C536" i="22" s="1"/>
  <c r="C537" i="22" s="1"/>
  <c r="C538" i="22" s="1"/>
  <c r="C539" i="22" s="1"/>
  <c r="C540" i="22" s="1"/>
  <c r="C541" i="22" s="1"/>
  <c r="C542" i="22" s="1"/>
  <c r="C543" i="22" s="1"/>
  <c r="C544" i="22" s="1"/>
  <c r="C545" i="22" s="1"/>
  <c r="C546" i="22" s="1"/>
  <c r="C547" i="22" s="1"/>
  <c r="C548" i="22" s="1"/>
  <c r="C549" i="22" s="1"/>
  <c r="C550" i="22" s="1"/>
  <c r="C551" i="22" s="1"/>
  <c r="C552" i="22" s="1"/>
  <c r="C553" i="22" s="1"/>
  <c r="C554" i="22" s="1"/>
  <c r="C555" i="22" s="1"/>
  <c r="C556" i="22" s="1"/>
  <c r="C557" i="22" s="1"/>
  <c r="C558" i="22" s="1"/>
  <c r="C559" i="22" s="1"/>
  <c r="C560" i="22" s="1"/>
  <c r="C561" i="22" s="1"/>
  <c r="C562" i="22" s="1"/>
  <c r="C563" i="22" s="1"/>
  <c r="C564" i="22" s="1"/>
  <c r="C565" i="22" s="1"/>
  <c r="C566" i="22" s="1"/>
  <c r="C567" i="22" s="1"/>
  <c r="C568" i="22" s="1"/>
  <c r="C569" i="22" s="1"/>
  <c r="C570" i="22" s="1"/>
  <c r="C571" i="22" s="1"/>
  <c r="C572" i="22" s="1"/>
  <c r="C573" i="22" s="1"/>
  <c r="C574" i="22" s="1"/>
  <c r="C575" i="22" s="1"/>
  <c r="C576" i="22" s="1"/>
  <c r="C577" i="22" s="1"/>
  <c r="C578" i="22" s="1"/>
  <c r="C579" i="22" s="1"/>
  <c r="C580" i="22" s="1"/>
  <c r="C581" i="22" s="1"/>
  <c r="C582" i="22" s="1"/>
  <c r="C583" i="22" s="1"/>
  <c r="C584" i="22" s="1"/>
  <c r="C585" i="22" s="1"/>
  <c r="C586" i="22" s="1"/>
  <c r="C587" i="22" s="1"/>
  <c r="C588" i="22" s="1"/>
  <c r="C589" i="22" s="1"/>
  <c r="C590" i="22" s="1"/>
  <c r="C591" i="22" s="1"/>
  <c r="C592" i="22" s="1"/>
  <c r="C593" i="22" s="1"/>
  <c r="C594" i="22" s="1"/>
  <c r="C595" i="22" s="1"/>
  <c r="C596" i="22" s="1"/>
  <c r="C597" i="22" s="1"/>
  <c r="C598" i="22" s="1"/>
  <c r="C599" i="22" s="1"/>
  <c r="C600" i="22" s="1"/>
  <c r="C601" i="22" s="1"/>
  <c r="C602" i="22" s="1"/>
  <c r="C603" i="22" s="1"/>
  <c r="C604" i="22" s="1"/>
  <c r="C605" i="22" s="1"/>
  <c r="C606" i="22" s="1"/>
  <c r="C607" i="22" s="1"/>
  <c r="C608" i="22" s="1"/>
  <c r="C609" i="22" s="1"/>
  <c r="C610" i="22" s="1"/>
  <c r="C611" i="22" s="1"/>
  <c r="C612" i="22" s="1"/>
  <c r="C613" i="22" s="1"/>
  <c r="C614" i="22" s="1"/>
  <c r="C615" i="22" s="1"/>
  <c r="C616" i="22" s="1"/>
  <c r="C617" i="22" s="1"/>
  <c r="C618" i="22" s="1"/>
  <c r="C619" i="22" s="1"/>
  <c r="C620" i="22" s="1"/>
  <c r="C621" i="22" s="1"/>
  <c r="C622" i="22" s="1"/>
  <c r="C623" i="22" s="1"/>
  <c r="C624" i="22" s="1"/>
  <c r="C625" i="22" s="1"/>
  <c r="C626" i="22" s="1"/>
  <c r="C627" i="22" s="1"/>
  <c r="C628" i="22" s="1"/>
  <c r="C629" i="22" s="1"/>
  <c r="C630" i="22" s="1"/>
  <c r="C631" i="22" s="1"/>
  <c r="C632" i="22" s="1"/>
  <c r="C633" i="22" s="1"/>
  <c r="C634" i="22" s="1"/>
  <c r="C635" i="22" s="1"/>
  <c r="C636" i="22" s="1"/>
  <c r="C637" i="22" s="1"/>
  <c r="C638" i="22" s="1"/>
  <c r="C639" i="22" s="1"/>
  <c r="C640" i="22" s="1"/>
  <c r="C641" i="22" s="1"/>
  <c r="C642" i="22" s="1"/>
  <c r="C643" i="22" s="1"/>
  <c r="C644" i="22" s="1"/>
  <c r="C645" i="22" s="1"/>
  <c r="C646" i="22" s="1"/>
  <c r="C647" i="22" s="1"/>
  <c r="C648" i="22" s="1"/>
  <c r="C649" i="22" s="1"/>
  <c r="C650" i="22" s="1"/>
  <c r="C651" i="22" s="1"/>
  <c r="C652" i="22" s="1"/>
  <c r="C653" i="22" s="1"/>
  <c r="C654" i="22" s="1"/>
  <c r="C655" i="22" s="1"/>
  <c r="C656" i="22" s="1"/>
  <c r="C657" i="22" s="1"/>
  <c r="C658" i="22" s="1"/>
  <c r="F36" i="25"/>
  <c r="C53" i="25"/>
  <c r="C53" i="2" s="1"/>
  <c r="D69" i="13"/>
  <c r="C17" i="26"/>
  <c r="O13" i="26"/>
  <c r="I42" i="3"/>
  <c r="C17" i="19"/>
  <c r="B69" i="13"/>
  <c r="G69" i="13" s="1"/>
  <c r="G32" i="18" s="1"/>
  <c r="G34" i="13"/>
  <c r="R48" i="25"/>
  <c r="H48" i="2" s="1"/>
  <c r="R46" i="25"/>
  <c r="H46" i="2" s="1"/>
  <c r="K12" i="25"/>
  <c r="Q13" i="25"/>
  <c r="G30" i="4"/>
  <c r="G295" i="7"/>
  <c r="G213" i="7"/>
  <c r="G61" i="7"/>
  <c r="F10" i="7"/>
  <c r="I13" i="3"/>
  <c r="I20" i="3"/>
  <c r="I35" i="3"/>
  <c r="H45" i="3"/>
  <c r="C27" i="26" l="1"/>
  <c r="O27" i="26" s="1"/>
  <c r="O17" i="26"/>
  <c r="I45" i="3"/>
  <c r="G16" i="18"/>
  <c r="F286" i="7"/>
  <c r="F276" i="7"/>
  <c r="F274" i="7"/>
  <c r="F250" i="7"/>
  <c r="F244" i="7"/>
  <c r="F220" i="7"/>
  <c r="F206" i="7"/>
  <c r="F196" i="7"/>
  <c r="F188" i="7"/>
  <c r="F180" i="7"/>
  <c r="F172" i="7"/>
  <c r="F166" i="7"/>
  <c r="F158" i="7"/>
  <c r="F152" i="7"/>
  <c r="F144" i="7"/>
  <c r="F136" i="7"/>
  <c r="F128" i="7"/>
  <c r="F120" i="7"/>
  <c r="F112" i="7"/>
  <c r="F106" i="7"/>
  <c r="F98" i="7"/>
  <c r="F92" i="7"/>
  <c r="F86" i="7"/>
  <c r="F83" i="7"/>
  <c r="F75" i="7"/>
  <c r="F71" i="7"/>
  <c r="F67" i="7"/>
  <c r="F268" i="7"/>
  <c r="F262" i="7"/>
  <c r="F242" i="7"/>
  <c r="F236" i="7"/>
  <c r="F218" i="7"/>
  <c r="F216" i="7"/>
  <c r="F204" i="7"/>
  <c r="F178" i="7"/>
  <c r="F170" i="7"/>
  <c r="F164" i="7"/>
  <c r="F156" i="7"/>
  <c r="F150" i="7"/>
  <c r="F142" i="7"/>
  <c r="F126" i="7"/>
  <c r="F118" i="7"/>
  <c r="F110" i="7"/>
  <c r="F104" i="7"/>
  <c r="F90" i="7"/>
  <c r="F84" i="7"/>
  <c r="F80" i="7"/>
  <c r="F76" i="7"/>
  <c r="F72" i="7"/>
  <c r="F68" i="7"/>
  <c r="F64" i="7"/>
  <c r="F60" i="7"/>
  <c r="F56" i="7"/>
  <c r="F52" i="7"/>
  <c r="F48" i="7"/>
  <c r="F44" i="7"/>
  <c r="F40" i="7"/>
  <c r="F36" i="7"/>
  <c r="F32" i="7"/>
  <c r="F28" i="7"/>
  <c r="F24" i="7"/>
  <c r="F20" i="7"/>
  <c r="F16" i="7"/>
  <c r="F31" i="7"/>
  <c r="F248" i="7"/>
  <c r="F167" i="7"/>
  <c r="F266" i="7"/>
  <c r="F234" i="7"/>
  <c r="F232" i="7"/>
  <c r="F228" i="7"/>
  <c r="F192" i="7"/>
  <c r="F184" i="7"/>
  <c r="F168" i="7"/>
  <c r="F162" i="7"/>
  <c r="F154" i="7"/>
  <c r="F148" i="7"/>
  <c r="F140" i="7"/>
  <c r="F132" i="7"/>
  <c r="F116" i="7"/>
  <c r="F108" i="7"/>
  <c r="F102" i="7"/>
  <c r="F96" i="7"/>
  <c r="F88" i="7"/>
  <c r="F81" i="7"/>
  <c r="F77" i="7"/>
  <c r="F73" i="7"/>
  <c r="F69" i="7"/>
  <c r="F65" i="7"/>
  <c r="F57" i="7"/>
  <c r="F53" i="7"/>
  <c r="F49" i="7"/>
  <c r="F45" i="7"/>
  <c r="F41" i="7"/>
  <c r="F37" i="7"/>
  <c r="F33" i="7"/>
  <c r="F29" i="7"/>
  <c r="F25" i="7"/>
  <c r="F21" i="7"/>
  <c r="F17" i="7"/>
  <c r="F13" i="7"/>
  <c r="F240" i="7"/>
  <c r="F284" i="7"/>
  <c r="F258" i="7"/>
  <c r="F256" i="7"/>
  <c r="F252" i="7"/>
  <c r="F226" i="7"/>
  <c r="F224" i="7"/>
  <c r="F212" i="7"/>
  <c r="F210" i="7"/>
  <c r="F198" i="7"/>
  <c r="F190" i="7"/>
  <c r="F182" i="7"/>
  <c r="F174" i="7"/>
  <c r="F160" i="7"/>
  <c r="F146" i="7"/>
  <c r="F138" i="7"/>
  <c r="F130" i="7"/>
  <c r="F122" i="7"/>
  <c r="F114" i="7"/>
  <c r="F100" i="7"/>
  <c r="F94" i="7"/>
  <c r="F82" i="7"/>
  <c r="F78" i="7"/>
  <c r="F74" i="7"/>
  <c r="F66" i="7"/>
  <c r="F58" i="7"/>
  <c r="F50" i="7"/>
  <c r="F42" i="7"/>
  <c r="F34" i="7"/>
  <c r="F26" i="7"/>
  <c r="F18" i="7"/>
  <c r="F61" i="7"/>
  <c r="F79" i="7"/>
  <c r="F194" i="7"/>
  <c r="F213" i="7"/>
  <c r="F97" i="7"/>
  <c r="F259" i="7"/>
  <c r="F87" i="7"/>
  <c r="F153" i="7"/>
  <c r="F308" i="7"/>
  <c r="F62" i="7"/>
  <c r="F59" i="7"/>
  <c r="F51" i="7"/>
  <c r="F43" i="7"/>
  <c r="F35" i="7"/>
  <c r="F27" i="7"/>
  <c r="F19" i="7"/>
  <c r="F63" i="7"/>
  <c r="F54" i="7"/>
  <c r="F46" i="7"/>
  <c r="F38" i="7"/>
  <c r="F30" i="7"/>
  <c r="F22" i="7"/>
  <c r="F14" i="7"/>
  <c r="F12" i="7"/>
  <c r="F23" i="7"/>
  <c r="F39" i="7"/>
  <c r="F124" i="7"/>
  <c r="F55" i="7"/>
  <c r="F47" i="7"/>
  <c r="F15" i="7"/>
  <c r="F278" i="7"/>
  <c r="F107" i="7"/>
  <c r="F288" i="7"/>
  <c r="F222" i="7"/>
  <c r="F320" i="7"/>
  <c r="E18" i="18" s="1"/>
  <c r="F291" i="7"/>
  <c r="F134" i="7"/>
  <c r="F186" i="7"/>
  <c r="F287" i="7"/>
  <c r="F301" i="7"/>
  <c r="F305" i="7"/>
  <c r="F176" i="7"/>
  <c r="F299" i="7"/>
  <c r="F303" i="7"/>
  <c r="F307" i="7"/>
  <c r="F93" i="7"/>
  <c r="F103" i="7"/>
  <c r="F113" i="7"/>
  <c r="F121" i="7"/>
  <c r="F129" i="7"/>
  <c r="F137" i="7"/>
  <c r="F145" i="7"/>
  <c r="F155" i="7"/>
  <c r="F163" i="7"/>
  <c r="F173" i="7"/>
  <c r="F181" i="7"/>
  <c r="F189" i="7"/>
  <c r="F197" i="7"/>
  <c r="F205" i="7"/>
  <c r="F215" i="7"/>
  <c r="F223" i="7"/>
  <c r="F231" i="7"/>
  <c r="F239" i="7"/>
  <c r="F247" i="7"/>
  <c r="F255" i="7"/>
  <c r="F265" i="7"/>
  <c r="F273" i="7"/>
  <c r="F281" i="7"/>
  <c r="F302" i="7"/>
  <c r="F270" i="7"/>
  <c r="F293" i="7"/>
  <c r="F297" i="7"/>
  <c r="F311" i="7"/>
  <c r="F315" i="7"/>
  <c r="F85" i="7"/>
  <c r="F99" i="7"/>
  <c r="F111" i="7"/>
  <c r="F123" i="7"/>
  <c r="F133" i="7"/>
  <c r="F143" i="7"/>
  <c r="F157" i="7"/>
  <c r="F169" i="7"/>
  <c r="F179" i="7"/>
  <c r="F191" i="7"/>
  <c r="F201" i="7"/>
  <c r="F211" i="7"/>
  <c r="F225" i="7"/>
  <c r="F235" i="7"/>
  <c r="F245" i="7"/>
  <c r="F257" i="7"/>
  <c r="F269" i="7"/>
  <c r="F279" i="7"/>
  <c r="F304" i="7"/>
  <c r="F280" i="7"/>
  <c r="F282" i="7"/>
  <c r="F294" i="7"/>
  <c r="F238" i="7"/>
  <c r="F310" i="7"/>
  <c r="F289" i="7"/>
  <c r="F89" i="7"/>
  <c r="F101" i="7"/>
  <c r="F115" i="7"/>
  <c r="F125" i="7"/>
  <c r="F135" i="7"/>
  <c r="F147" i="7"/>
  <c r="F159" i="7"/>
  <c r="F171" i="7"/>
  <c r="F183" i="7"/>
  <c r="F193" i="7"/>
  <c r="F203" i="7"/>
  <c r="F217" i="7"/>
  <c r="F227" i="7"/>
  <c r="F237" i="7"/>
  <c r="F249" i="7"/>
  <c r="F261" i="7"/>
  <c r="F271" i="7"/>
  <c r="F283" i="7"/>
  <c r="F306" i="7"/>
  <c r="F70" i="7"/>
  <c r="F296" i="7"/>
  <c r="F319" i="7"/>
  <c r="F260" i="7"/>
  <c r="F230" i="7"/>
  <c r="F295" i="7"/>
  <c r="F309" i="7"/>
  <c r="F313" i="7"/>
  <c r="F317" i="7"/>
  <c r="F91" i="7"/>
  <c r="F105" i="7"/>
  <c r="F117" i="7"/>
  <c r="F127" i="7"/>
  <c r="F139" i="7"/>
  <c r="F149" i="7"/>
  <c r="F161" i="7"/>
  <c r="F175" i="7"/>
  <c r="F185" i="7"/>
  <c r="F195" i="7"/>
  <c r="F207" i="7"/>
  <c r="F219" i="7"/>
  <c r="F229" i="7"/>
  <c r="F241" i="7"/>
  <c r="F251" i="7"/>
  <c r="F263" i="7"/>
  <c r="F275" i="7"/>
  <c r="F285" i="7"/>
  <c r="F202" i="7"/>
  <c r="F264" i="7"/>
  <c r="F290" i="7"/>
  <c r="F298" i="7"/>
  <c r="F95" i="7"/>
  <c r="F109" i="7"/>
  <c r="F119" i="7"/>
  <c r="F131" i="7"/>
  <c r="F141" i="7"/>
  <c r="F151" i="7"/>
  <c r="F165" i="7"/>
  <c r="F177" i="7"/>
  <c r="F187" i="7"/>
  <c r="F199" i="7"/>
  <c r="F209" i="7"/>
  <c r="F221" i="7"/>
  <c r="F233" i="7"/>
  <c r="F243" i="7"/>
  <c r="F253" i="7"/>
  <c r="F267" i="7"/>
  <c r="F277" i="7"/>
  <c r="F300" i="7"/>
  <c r="F272" i="7"/>
  <c r="F292" i="7"/>
  <c r="F312" i="7"/>
  <c r="F208" i="7"/>
  <c r="F254" i="7"/>
  <c r="F318" i="7"/>
  <c r="F246" i="7"/>
  <c r="F314" i="7"/>
  <c r="F316" i="7"/>
  <c r="F214" i="7"/>
  <c r="F200" i="7"/>
  <c r="G13" i="2"/>
  <c r="R13" i="25"/>
  <c r="H13" i="2" s="1"/>
  <c r="P36" i="25"/>
  <c r="F36" i="2" s="1"/>
  <c r="D36" i="2"/>
  <c r="K11" i="25"/>
  <c r="Q12" i="25"/>
  <c r="D17" i="19"/>
  <c r="D17" i="16" s="1"/>
  <c r="C17" i="16"/>
  <c r="AD6" i="21"/>
  <c r="A5" i="25" s="1"/>
  <c r="A7" i="9" l="1"/>
  <c r="A6" i="13"/>
  <c r="A5" i="7"/>
  <c r="A5" i="10"/>
  <c r="B5" i="24"/>
  <c r="A5" i="26"/>
  <c r="A6" i="3"/>
  <c r="A6" i="11"/>
  <c r="A5" i="4"/>
  <c r="B8" i="18"/>
  <c r="A8" i="12"/>
  <c r="A5" i="2"/>
  <c r="A4" i="15"/>
  <c r="A5" i="19"/>
  <c r="A5" i="16"/>
  <c r="A5" i="8"/>
  <c r="R12" i="25"/>
  <c r="H12" i="2" s="1"/>
  <c r="G12" i="2"/>
  <c r="K36" i="25"/>
  <c r="Q11" i="25"/>
  <c r="K20" i="24"/>
  <c r="G19" i="18"/>
  <c r="R11" i="25" l="1"/>
  <c r="H11" i="2" s="1"/>
  <c r="G11" i="2"/>
  <c r="K53" i="25"/>
  <c r="Q53" i="25" s="1"/>
  <c r="G53" i="2" s="1"/>
  <c r="J53" i="25"/>
  <c r="P53" i="25" s="1"/>
  <c r="F53" i="2" s="1"/>
  <c r="G15" i="18" s="1"/>
  <c r="Q36" i="25"/>
  <c r="G36" i="2" l="1"/>
  <c r="K13" i="24"/>
  <c r="R36" i="25"/>
  <c r="H36" i="2" s="1"/>
</calcChain>
</file>

<file path=xl/sharedStrings.xml><?xml version="1.0" encoding="utf-8"?>
<sst xmlns="http://schemas.openxmlformats.org/spreadsheetml/2006/main" count="1936" uniqueCount="1343">
  <si>
    <t>PODER/ÓRGÃO/ENTIDADES</t>
  </si>
  <si>
    <t>Inscrições</t>
  </si>
  <si>
    <t>Baixas</t>
  </si>
  <si>
    <t>Montante a Pagar</t>
  </si>
  <si>
    <t>Processados</t>
  </si>
  <si>
    <t>Não Processados</t>
  </si>
  <si>
    <t xml:space="preserve">  N   A   D   A</t>
  </si>
  <si>
    <t xml:space="preserve">  T   E   M   O   S</t>
  </si>
  <si>
    <t xml:space="preserve">               A</t>
  </si>
  <si>
    <t xml:space="preserve"> I  N  F  O  R  M  A  R</t>
  </si>
  <si>
    <t>Cancelamentos</t>
  </si>
  <si>
    <t>Pagamentos</t>
  </si>
  <si>
    <t>PODER LEGISLATIVO</t>
  </si>
  <si>
    <t xml:space="preserve">   Câmara Municipal</t>
  </si>
  <si>
    <t>PODER EXECUTIVO</t>
  </si>
  <si>
    <t xml:space="preserve">   Prefeitura Municipal</t>
  </si>
  <si>
    <t>RESULTADO PRIMÁRIO</t>
  </si>
  <si>
    <t>Saldo de Exercícios Anteriores</t>
  </si>
  <si>
    <t>PODER / ÓRGÃO / ENTIDADES</t>
  </si>
  <si>
    <t>TOTAL:</t>
  </si>
  <si>
    <t xml:space="preserve">   Órgãos/Entidades</t>
  </si>
  <si>
    <t>(Artigos 53, §1º, Inciso I, e 38, §1º,  da LC. 101/00)</t>
  </si>
  <si>
    <t xml:space="preserve">                                                                </t>
  </si>
  <si>
    <t xml:space="preserve">  </t>
  </si>
  <si>
    <t>Previsão atualizada</t>
  </si>
  <si>
    <t>Inciso I, § 3º, artigo 32, LRF (2)</t>
  </si>
  <si>
    <t>Inciso II, § 3º, artigo 32, LRF (3)</t>
  </si>
  <si>
    <t>TOTAIS</t>
  </si>
  <si>
    <t>Despesas de Capital Liquidadas (1)</t>
  </si>
  <si>
    <t>Deduções das Despesas de Capital</t>
  </si>
  <si>
    <t>Operações de Crédito do Exercício (exceto ARO)</t>
  </si>
  <si>
    <t>Despesas de Capital Líquidas (1) -[(2)+(3)]</t>
  </si>
  <si>
    <t>Operações de Crédito               (exceto ARO)</t>
  </si>
  <si>
    <t>DEMONSTRATIVO DAS PROJEÇÕES ATUARIAIS DO REGIME DE  PREVIDENCIA PRÓPRIA</t>
  </si>
  <si>
    <t>(Artigo 53, §1º, Inciso II da LC 101/00)</t>
  </si>
  <si>
    <t>ANO</t>
  </si>
  <si>
    <t>RECEITAS</t>
  </si>
  <si>
    <t>1. Resultado da Execução do Orçamento</t>
  </si>
  <si>
    <t xml:space="preserve">     Superávit</t>
  </si>
  <si>
    <t xml:space="preserve">     Déficit</t>
  </si>
  <si>
    <t>2. Ativo Permanente</t>
  </si>
  <si>
    <t xml:space="preserve">    Bens Móveis</t>
  </si>
  <si>
    <t xml:space="preserve">    Bens Imóveis</t>
  </si>
  <si>
    <t xml:space="preserve">    Obras e Instalações</t>
  </si>
  <si>
    <t xml:space="preserve">    Títulos e Valores</t>
  </si>
  <si>
    <t xml:space="preserve">    Dívida Ativa</t>
  </si>
  <si>
    <t xml:space="preserve">    Outros Créditos</t>
  </si>
  <si>
    <t>3. Passivo Permanente</t>
  </si>
  <si>
    <t xml:space="preserve">    Empréstimos</t>
  </si>
  <si>
    <t xml:space="preserve">    Outras Dívidas (Previdência Própria , INSS, FGTS)</t>
  </si>
  <si>
    <t>PODERES/ÓRGÃO:</t>
  </si>
  <si>
    <t>Aplicação dos Recursos</t>
  </si>
  <si>
    <t>Despesa Empenhada</t>
  </si>
  <si>
    <t>Despesa Liquidada</t>
  </si>
  <si>
    <t>Despesa Paga (3)</t>
  </si>
  <si>
    <t>ADMINISTRAÇÃO DIRETA</t>
  </si>
  <si>
    <t>Detalhar a origem e a aplicação dos recursos obtidos com a alienação de ativos para cada Órgão de cada Poder:</t>
  </si>
  <si>
    <t>(Artigo 53, §1º, Inciso III, da LC 101/00)</t>
  </si>
  <si>
    <t>Saldo do Exercício Anterior (1)</t>
  </si>
  <si>
    <t>Receita Realizada (2)</t>
  </si>
  <si>
    <t>I - VARIAÇÃO PATRIMONIAL</t>
  </si>
  <si>
    <t>II - APLICAÇÃO DE RECURSOS DA ALIENAÇÃO DE ATIVOS</t>
  </si>
  <si>
    <t>RELATÓRIO DE GESTÃO FISCAL</t>
  </si>
  <si>
    <t>(Artigos 54 e 55 da LC 101/00)</t>
  </si>
  <si>
    <t xml:space="preserve">I – COMPARATIVOS: </t>
  </si>
  <si>
    <t>Exercício Anterior</t>
  </si>
  <si>
    <t>1º Quadrimestre</t>
  </si>
  <si>
    <t>2º Quadrimestre</t>
  </si>
  <si>
    <t>3º Quadrimestre</t>
  </si>
  <si>
    <t>%</t>
  </si>
  <si>
    <t xml:space="preserve">Despesas Totais com Pessoal </t>
  </si>
  <si>
    <t>Excesso a Regularizar</t>
  </si>
  <si>
    <t>Dívida Consolidada Líquida</t>
  </si>
  <si>
    <t>Saldo devedor</t>
  </si>
  <si>
    <t>Concessões de Garantias</t>
  </si>
  <si>
    <t>Montante</t>
  </si>
  <si>
    <t>Operações de Crédito (exceto ARO)</t>
  </si>
  <si>
    <t>Realizadas no período</t>
  </si>
  <si>
    <t>Excesso a regularizar</t>
  </si>
  <si>
    <t>II –INDICAÇÃO DAS MEDIDAS ADOTADAS OU A ADOTAR  (caso ultrapasse os limites acima):</t>
  </si>
  <si>
    <t>III – DEMONSTRATIVOS:</t>
  </si>
  <si>
    <t>Inscrição de Restos a Pagar:</t>
  </si>
  <si>
    <t xml:space="preserve">    Caixa</t>
  </si>
  <si>
    <t xml:space="preserve">     Processados</t>
  </si>
  <si>
    <t xml:space="preserve">    Bancos – C/Movimento</t>
  </si>
  <si>
    <t xml:space="preserve">     Não Processados</t>
  </si>
  <si>
    <t xml:space="preserve">    Bancos – C/Vinculadas</t>
  </si>
  <si>
    <t>Total da Inscrição:</t>
  </si>
  <si>
    <t xml:space="preserve">    Aplicações Financeiras</t>
  </si>
  <si>
    <t>Subtotal</t>
  </si>
  <si>
    <t>% RCL</t>
  </si>
  <si>
    <t>(-) Deduções:</t>
  </si>
  <si>
    <t>Exercício anterior</t>
  </si>
  <si>
    <t>Total das Disponibilidades:</t>
  </si>
  <si>
    <t>Exercício atual</t>
  </si>
  <si>
    <t>Data da Liquidação</t>
  </si>
  <si>
    <t>Principal</t>
  </si>
  <si>
    <t>Juros</t>
  </si>
  <si>
    <t>Encargos</t>
  </si>
  <si>
    <t>____/___/____</t>
  </si>
  <si>
    <t xml:space="preserve">Valores compromissados a pagar até 31/12 </t>
  </si>
  <si>
    <t>Data  da Contratação</t>
  </si>
  <si>
    <t>Valor Contratado R$</t>
  </si>
  <si>
    <t>Liquidado no Exercício - R$</t>
  </si>
  <si>
    <t>Operações de Crédito por Antecipação de Receita Orçamentária  - ARO</t>
  </si>
  <si>
    <t>Saldo  a Pagar</t>
  </si>
  <si>
    <t>Disponibilidades financ.em 31/12:</t>
  </si>
  <si>
    <t>Despesa Líq. Inativos e Pensionistas</t>
  </si>
  <si>
    <t>Antecipação de Rec. Orçamentárias</t>
  </si>
  <si>
    <t>DESPESAS COM PESSOAL</t>
  </si>
  <si>
    <t>Totais:</t>
  </si>
  <si>
    <t>Despesas com Pessoal Ativo</t>
  </si>
  <si>
    <t>Mão-de-Obra terceirizada</t>
  </si>
  <si>
    <t xml:space="preserve">Encargos Sociais </t>
  </si>
  <si>
    <t>Inativos</t>
  </si>
  <si>
    <t>Salário Família</t>
  </si>
  <si>
    <t>Sentenças Judiciais do período</t>
  </si>
  <si>
    <t>(-) DEDUÇÕES (§1º do art. 19)</t>
  </si>
  <si>
    <t>DESPESAS COM PESSOAL INATIVO E PENSIONISTAS</t>
  </si>
  <si>
    <t>Despesas com Pessoal Inativo</t>
  </si>
  <si>
    <t>Despesas com Pensionistas</t>
  </si>
  <si>
    <t>(-) DEDUÇÕES</t>
  </si>
  <si>
    <t xml:space="preserve">TOTAL DESPESAS LÍQUIDAS </t>
  </si>
  <si>
    <t>Outros benefícios e desp. com Inativos</t>
  </si>
  <si>
    <t>Despesas com Pessoal</t>
  </si>
  <si>
    <t>Saldo C/C vinculada à aplicação</t>
  </si>
  <si>
    <t>RREO</t>
  </si>
  <si>
    <t>RREO - Anexo</t>
  </si>
  <si>
    <t>Do Bimestre:</t>
  </si>
  <si>
    <t>Acumulado:</t>
  </si>
  <si>
    <t>Resultado   Total:</t>
  </si>
  <si>
    <t>Despesas Totais:</t>
  </si>
  <si>
    <t>RCL</t>
  </si>
  <si>
    <t>RCL apurada até o mês de referência:</t>
  </si>
  <si>
    <t>Resultado Primário:</t>
  </si>
  <si>
    <t>Resultado Nominal</t>
  </si>
  <si>
    <t>Restos a Pagar:</t>
  </si>
  <si>
    <t>Despesas de Capital Líquidas:</t>
  </si>
  <si>
    <t>Total Oper.Crédito:</t>
  </si>
  <si>
    <t>Projeções Atuariais</t>
  </si>
  <si>
    <t>Resultado próximo exercício:</t>
  </si>
  <si>
    <t>Resultado último exercício:</t>
  </si>
  <si>
    <t>RGF</t>
  </si>
  <si>
    <t>Despesas com Inativos e Pensionistas</t>
  </si>
  <si>
    <t>Montante das Concessões de Garantia</t>
  </si>
  <si>
    <t>Oper.Crédito realizadas</t>
  </si>
  <si>
    <t>Saldo devedor de ARO</t>
  </si>
  <si>
    <t>Inscrição em Restos a Pagar</t>
  </si>
  <si>
    <t>Saldo financeiro a aplicar</t>
  </si>
  <si>
    <t>RGF - Anexo I</t>
  </si>
  <si>
    <t>Descrição</t>
  </si>
  <si>
    <t>RREO - Função/Subf.</t>
  </si>
  <si>
    <t>Valores:</t>
  </si>
  <si>
    <t>MUNICÍPIO:</t>
  </si>
  <si>
    <t xml:space="preserve">                                         TRIBUNAL DE CONTAS DO ESTADO DE SÃO PAULO                               </t>
  </si>
  <si>
    <t>Superávit/Déficit</t>
  </si>
  <si>
    <t>Rec. e Despesas Previdenciárias</t>
  </si>
  <si>
    <t>Resultado Nominal e Primário</t>
  </si>
  <si>
    <t>Var.Patrim. e Aplic. Rec.</t>
  </si>
  <si>
    <t>% = (3) / Total  (1)</t>
  </si>
  <si>
    <t>Contribuições dos Servidores Ativos</t>
  </si>
  <si>
    <t>Contribuições dos Servidores Inativos</t>
  </si>
  <si>
    <r>
      <t xml:space="preserve">Saldo  a aplicar </t>
    </r>
    <r>
      <rPr>
        <b/>
        <sz val="10"/>
        <rFont val="Times New Roman"/>
        <family val="1"/>
      </rPr>
      <t>(1)+(2)-(3)</t>
    </r>
  </si>
  <si>
    <t xml:space="preserve">    FUNDEF </t>
  </si>
  <si>
    <t>Apuração Bimestre Anterior</t>
  </si>
  <si>
    <t>III - RESULTADO</t>
  </si>
  <si>
    <t>ACRÉSCIMOS</t>
  </si>
  <si>
    <t xml:space="preserve">REDUÇÕES </t>
  </si>
  <si>
    <t>5. RESULTADO PATRIMONIAL</t>
  </si>
  <si>
    <t xml:space="preserve">    Receitas Transf. Intrag. Adm. Dir/Ind.e Fund.</t>
  </si>
  <si>
    <t>Contribuições dos Segurados</t>
  </si>
  <si>
    <t>Amortização da Dívida</t>
  </si>
  <si>
    <t xml:space="preserve">  Amortização do Refin. Dív. Mobil.</t>
  </si>
  <si>
    <t xml:space="preserve">  Outras Amortizações</t>
  </si>
  <si>
    <t>No Bimestre (C-B)</t>
  </si>
  <si>
    <t>Total Disp. Financeira</t>
  </si>
  <si>
    <t>Compensações Previdenciárias</t>
  </si>
  <si>
    <t>Outras</t>
  </si>
  <si>
    <t>Protocolo de entrega dos relatórios por meio magnético</t>
  </si>
  <si>
    <t>SUPERÁVIT/DÉFICIT(A+B–C-D)</t>
  </si>
  <si>
    <t>Assist. ao Portador de Deficiência</t>
  </si>
  <si>
    <t>Assist. à Criança e ao Adolescente</t>
  </si>
  <si>
    <t xml:space="preserve">Apresentar medidas/justificativas  caso o montante das operações de crédito tenha  ultrapassado as despesas de capital líquidas. </t>
  </si>
  <si>
    <t>Nome do Atuário Responsável / Registro nº:</t>
  </si>
  <si>
    <t>(Artigo 22; Artigo 59, § 1º,incisos II e IV e § 2º  da Lei Complementar 101/00; §§ 1º e 2º do Artigo 2º da Lei Federal nº 9717/98)</t>
  </si>
  <si>
    <t>Difusão do Conhec. Cient. e Tecnológico</t>
  </si>
  <si>
    <t xml:space="preserve">      Refinanciamento da Dívida </t>
  </si>
  <si>
    <t>TRIBUNAL DE CONTAS DO ESTADO DE SÃO PAULO</t>
  </si>
  <si>
    <t>EXECUTIVO MUNICIPAL</t>
  </si>
  <si>
    <t>FEVEREIRO</t>
  </si>
  <si>
    <t>ABRIL</t>
  </si>
  <si>
    <t>JUNHO</t>
  </si>
  <si>
    <t>AGOSTO</t>
  </si>
  <si>
    <t>OUTUBRO</t>
  </si>
  <si>
    <t>DEZEMBRO</t>
  </si>
  <si>
    <t>PODERES:</t>
  </si>
  <si>
    <t>EXERCÍCIO</t>
  </si>
  <si>
    <t>Resultado:</t>
  </si>
  <si>
    <t>CADASTRO DE MUNICÍPIOS:</t>
  </si>
  <si>
    <t>ADAMANTINA</t>
  </si>
  <si>
    <t>ADOLFO</t>
  </si>
  <si>
    <t>AGUDOS</t>
  </si>
  <si>
    <t>ALAMBARI</t>
  </si>
  <si>
    <t>ALFREDO MARCONDES</t>
  </si>
  <si>
    <t>ALTAIR</t>
  </si>
  <si>
    <t>ALVARES FLORENCE</t>
  </si>
  <si>
    <t>ALVARES MACHADO</t>
  </si>
  <si>
    <t>ALVARO DE CARVALHO</t>
  </si>
  <si>
    <t>AMERICANA</t>
  </si>
  <si>
    <t>AMPARO</t>
  </si>
  <si>
    <t>ANDRADINA</t>
  </si>
  <si>
    <t>ANGATUBA</t>
  </si>
  <si>
    <t>ANHEMBI</t>
  </si>
  <si>
    <t>ANHUMAS</t>
  </si>
  <si>
    <t>APARECIDA</t>
  </si>
  <si>
    <t>ARAMINA</t>
  </si>
  <si>
    <t>ARANDU</t>
  </si>
  <si>
    <t>ARARAQUARA</t>
  </si>
  <si>
    <t>ARARAS</t>
  </si>
  <si>
    <t>AREALVA</t>
  </si>
  <si>
    <t>AREIAS</t>
  </si>
  <si>
    <t>ARIRANHA</t>
  </si>
  <si>
    <t>ARTUR NOGUEIRA</t>
  </si>
  <si>
    <t>ASSIS</t>
  </si>
  <si>
    <t>ATIBAIA</t>
  </si>
  <si>
    <t>AURIFLAMA</t>
  </si>
  <si>
    <t>BADY BASSITT</t>
  </si>
  <si>
    <t>BALBINOS</t>
  </si>
  <si>
    <t>BANANAL</t>
  </si>
  <si>
    <t>BARIRI</t>
  </si>
  <si>
    <t>BARRA BONITA</t>
  </si>
  <si>
    <t>BARRA DO TURVO</t>
  </si>
  <si>
    <t>BARRETOS</t>
  </si>
  <si>
    <t>BARRINHA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</si>
  <si>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</si>
  <si>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</si>
  <si>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</si>
  <si>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</si>
  <si>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</si>
  <si>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</si>
  <si>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</si>
  <si>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</si>
  <si>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</si>
  <si>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 MIRIM</t>
  </si>
  <si>
    <t>BOFETE</t>
  </si>
  <si>
    <t>BOITUVA</t>
  </si>
  <si>
    <t>BORA</t>
  </si>
  <si>
    <t>BORBOREMA</t>
  </si>
  <si>
    <t>BOREBI</t>
  </si>
  <si>
    <t>BOTUCATU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</si>
  <si>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</si>
  <si>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</si>
  <si>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</si>
  <si>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</si>
  <si>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</si>
  <si>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</si>
  <si>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</si>
  <si>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CACHOEIRA PAULISTA</t>
  </si>
  <si>
    <t>CACONDE</t>
  </si>
  <si>
    <t>CAFELANDIA</t>
  </si>
  <si>
    <t>CAIABU</t>
  </si>
  <si>
    <t>CAIEIRAS</t>
  </si>
  <si>
    <t>CAIUA</t>
  </si>
  <si>
    <t>CAJATI</t>
  </si>
  <si>
    <t>CAJOBI</t>
  </si>
  <si>
    <t>CAJURU</t>
  </si>
  <si>
    <t>CAMPINA DO MONTE ALEGRE</t>
  </si>
  <si>
    <t>CAMPINAS</t>
  </si>
  <si>
    <t>CAMPO LIMPO PAULISTA</t>
  </si>
  <si>
    <t>CAMPOS NOVOS PAULISTA</t>
  </si>
  <si>
    <t>CANAS</t>
  </si>
  <si>
    <t>CANITAR</t>
  </si>
  <si>
    <t>CAPELA DO ALTO</t>
  </si>
  <si>
    <t>CAPIVARI</t>
  </si>
  <si>
    <t>CARAGUATATUBA</t>
  </si>
  <si>
    <t>CARAPICUIBA</t>
  </si>
  <si>
    <t>CARDOSO</t>
  </si>
  <si>
    <t>CASA BRANCA</t>
  </si>
  <si>
    <t>CASTILHO</t>
  </si>
  <si>
    <t>CATANDUVA</t>
  </si>
  <si>
    <t>CEDRAL</t>
  </si>
  <si>
    <t>CERQUEIRA CESAR</t>
  </si>
  <si>
    <t>CERQUILHO</t>
  </si>
  <si>
    <t>CHARQUEADA</t>
  </si>
  <si>
    <t>CHAVANTES</t>
  </si>
  <si>
    <t>COLINA</t>
  </si>
  <si>
    <t>CONCHAL</t>
  </si>
  <si>
    <t>CONCHAS</t>
  </si>
  <si>
    <t>COROADOS</t>
  </si>
  <si>
    <t>CORONEL MACEDO</t>
  </si>
  <si>
    <t>COSMORAMA</t>
  </si>
  <si>
    <t>COTIA</t>
  </si>
  <si>
    <t>CRAVINHOS</t>
  </si>
  <si>
    <t>CRISTAIS PAULISTA</t>
  </si>
  <si>
    <t>CRUZALIA</t>
  </si>
  <si>
    <t>CRUZEIRO</t>
  </si>
  <si>
    <t>CUNHA</t>
  </si>
  <si>
    <t>DESCALVADO</t>
  </si>
  <si>
    <t>DIRCE REIS</t>
  </si>
  <si>
    <t>DOURADO</t>
  </si>
  <si>
    <t>DRACENA</t>
  </si>
  <si>
    <t>DUARTINA</t>
  </si>
  <si>
    <t>DUMONT</t>
  </si>
  <si>
    <t>ELDORADO</t>
  </si>
  <si>
    <t>ELIAS FAUSTO</t>
  </si>
  <si>
    <t>ENGENHEIRO COELHO</t>
  </si>
  <si>
    <t>ESTIVA GERBI</t>
  </si>
  <si>
    <t>ESTRELA D´OESTE</t>
  </si>
  <si>
    <t>ESTRELA DO NORTE</t>
  </si>
  <si>
    <t>EUCLIDES DA CUNHA PAULISTA</t>
  </si>
  <si>
    <t>FARTURA</t>
  </si>
  <si>
    <t>FLORA RICA</t>
  </si>
  <si>
    <t>FLOREAL</t>
  </si>
  <si>
    <t>FLORIDA PAULISTA</t>
  </si>
  <si>
    <t>FRANCA</t>
  </si>
  <si>
    <t>FRANCISCO MORATO</t>
  </si>
  <si>
    <t>FRANCO DA ROCHA</t>
  </si>
  <si>
    <t>GABRIEL MONTEIRO</t>
  </si>
  <si>
    <t>GENERAL SALGADO</t>
  </si>
  <si>
    <t>GETULINA</t>
  </si>
  <si>
    <t>GUAPIARA</t>
  </si>
  <si>
    <t>GUARACI</t>
  </si>
  <si>
    <t>GUARARAPES</t>
  </si>
  <si>
    <t>GUARAREMA</t>
  </si>
  <si>
    <t>GUARIBA</t>
  </si>
  <si>
    <t>HOLAMBRA</t>
  </si>
  <si>
    <t>IACANGA</t>
  </si>
  <si>
    <t>IACRI</t>
  </si>
  <si>
    <t>IARAS</t>
  </si>
  <si>
    <t>IBIRAREMA</t>
  </si>
  <si>
    <t>IBITINGA</t>
  </si>
  <si>
    <t>IGARAPAVA</t>
  </si>
  <si>
    <t>INDAIATUBA</t>
  </si>
  <si>
    <t>INDIANA</t>
  </si>
  <si>
    <t>IPAUSSU</t>
  </si>
  <si>
    <t>IPORANGA</t>
  </si>
  <si>
    <t>IRAPURU</t>
  </si>
  <si>
    <t>ITAJOBI</t>
  </si>
  <si>
    <t>ITAJU</t>
  </si>
  <si>
    <t>ITAOCA</t>
  </si>
  <si>
    <t>ITAPECERICA DA SERRA</t>
  </si>
  <si>
    <t>ITAPETININGA</t>
  </si>
  <si>
    <t>ITAPEVA</t>
  </si>
  <si>
    <t>ITAPEVI</t>
  </si>
  <si>
    <t>ITAPIRA</t>
  </si>
  <si>
    <t>ITAPORANGA</t>
  </si>
  <si>
    <t>ITAPURA</t>
  </si>
  <si>
    <t>ITAQUAQUECETUBA</t>
  </si>
  <si>
    <t>ITATIBA</t>
  </si>
  <si>
    <t>ITATINGA</t>
  </si>
  <si>
    <t>ITIRAPINA</t>
  </si>
  <si>
    <t>ITOBI</t>
  </si>
  <si>
    <t>ITU</t>
  </si>
  <si>
    <t>ITUPEVA</t>
  </si>
  <si>
    <t>ITUVERAVA</t>
  </si>
  <si>
    <t>JABORANDI</t>
  </si>
  <si>
    <t>JABOTICABAL</t>
  </si>
  <si>
    <t>JACI</t>
  </si>
  <si>
    <t>JALES</t>
  </si>
  <si>
    <t>JAMBEIRO</t>
  </si>
  <si>
    <t>JANDIRA</t>
  </si>
  <si>
    <t>JAU</t>
  </si>
  <si>
    <t>JERIQUARA</t>
  </si>
  <si>
    <t>JULIO MESQUITA</t>
  </si>
  <si>
    <t>JUMIRIM</t>
  </si>
  <si>
    <t>JUQUITIBA</t>
  </si>
  <si>
    <t>LAGOINHA</t>
  </si>
  <si>
    <t>LARANJAL PAULISTA</t>
  </si>
  <si>
    <t>LAVRINHAS</t>
  </si>
  <si>
    <t>LEME</t>
  </si>
  <si>
    <t>LIMEIRA</t>
  </si>
  <si>
    <t>LINS</t>
  </si>
  <si>
    <t>LORENA</t>
  </si>
  <si>
    <t>LOURDES</t>
  </si>
  <si>
    <t>MACATUBA</t>
  </si>
  <si>
    <t>MACAUBAL</t>
  </si>
  <si>
    <t>MAGDA</t>
  </si>
  <si>
    <t>MAIRINQUE</t>
  </si>
  <si>
    <t>MANDURI</t>
  </si>
  <si>
    <t>MARAPOAMA</t>
  </si>
  <si>
    <t>MERIDIANO</t>
  </si>
  <si>
    <t>MINEIROS DO TIETE</t>
  </si>
  <si>
    <t>MIRANTE DO PARANAPANEMA</t>
  </si>
  <si>
    <t>MIRASSOL</t>
  </si>
  <si>
    <t>MOCOCA</t>
  </si>
  <si>
    <t>MOGI DAS CRUZES</t>
  </si>
  <si>
    <t>MOGI MIRIM</t>
  </si>
  <si>
    <t>MOMBUCA</t>
  </si>
  <si>
    <t>MONTE ALEGRE DO SUL</t>
  </si>
  <si>
    <t>MONTE ALTO</t>
  </si>
  <si>
    <t>MONTE APRAZIVEL</t>
  </si>
  <si>
    <t>MONTE AZUL PAULISTA</t>
  </si>
  <si>
    <t>MONTE CASTELO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</si>
  <si>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</si>
  <si>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</si>
  <si>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</si>
  <si>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</si>
  <si>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</si>
  <si>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</si>
  <si>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</si>
  <si>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</si>
  <si>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</si>
  <si>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NEVES PAULISTA</t>
  </si>
  <si>
    <t>NHANDEARA</t>
  </si>
  <si>
    <t>NOVA CAMPINA</t>
  </si>
  <si>
    <t>NOVA CASTILHO</t>
  </si>
  <si>
    <t>NOVA EUROPA</t>
  </si>
  <si>
    <t>NOVA GRANADA</t>
  </si>
  <si>
    <t>NOVA GUATAPORANGA</t>
  </si>
  <si>
    <t>NOVAIS</t>
  </si>
  <si>
    <t>NOVO HORIZONTE</t>
  </si>
  <si>
    <t>NUPORANGA</t>
  </si>
  <si>
    <t>OLEO</t>
  </si>
  <si>
    <t>ONDA VERDE</t>
  </si>
  <si>
    <t>ORIENTE</t>
  </si>
  <si>
    <t>OSASCO</t>
  </si>
  <si>
    <t>OSCAR BRESSANE</t>
  </si>
  <si>
    <t>OSVALDO CRUZ</t>
  </si>
  <si>
    <t>OURINHOS</t>
  </si>
  <si>
    <t>OURO VERDE</t>
  </si>
  <si>
    <t>PACAEMBU</t>
  </si>
  <si>
    <t>PALESTINA</t>
  </si>
  <si>
    <t>PALMARES PAULISTA</t>
  </si>
  <si>
    <t>PALMEIRA D´OESTE</t>
  </si>
  <si>
    <t>PALMITAL</t>
  </si>
  <si>
    <t>PANORAMA</t>
  </si>
  <si>
    <t>PARAIBUNA</t>
  </si>
  <si>
    <t>PARANAPANEMA</t>
  </si>
  <si>
    <t>PARDINHO</t>
  </si>
  <si>
    <t>PARISI</t>
  </si>
  <si>
    <t>PAULO DE FARIA</t>
  </si>
  <si>
    <t>PEDERNEIRAS</t>
  </si>
  <si>
    <t>PEDREGULHO</t>
  </si>
  <si>
    <t>PEDREIRA</t>
  </si>
  <si>
    <t>PEDRINHAS PAULISTA</t>
  </si>
  <si>
    <t>PEREIRA BARRETO</t>
  </si>
  <si>
    <t>PEREIRAS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</si>
  <si>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</si>
  <si>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</si>
  <si>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</si>
  <si>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</si>
  <si>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</si>
  <si>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</si>
  <si>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</si>
  <si>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</si>
  <si>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</si>
  <si>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</si>
  <si>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</si>
  <si>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PIRANGI</t>
  </si>
  <si>
    <t>PIRAPOZINHO</t>
  </si>
  <si>
    <t>PIRASSUNUNGA</t>
  </si>
  <si>
    <t>PIRATININGA</t>
  </si>
  <si>
    <t>PITANGUEIRAS</t>
  </si>
  <si>
    <t>PLANALTO</t>
  </si>
  <si>
    <t>PLATINA</t>
  </si>
  <si>
    <t>POLONI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</si>
  <si>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</si>
  <si>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</si>
  <si>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</si>
  <si>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</si>
  <si>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</si>
  <si>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</si>
  <si>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</si>
  <si>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</si>
  <si>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PRAIA GRANDE</t>
  </si>
  <si>
    <t>PRESIDENTE ALVES</t>
  </si>
  <si>
    <t>PRESIDENTE BERNARDES</t>
  </si>
  <si>
    <t>PRESIDENTE PRUDENTE</t>
  </si>
  <si>
    <t>PRESIDENTE VENCESLAU</t>
  </si>
  <si>
    <t>QUADRA</t>
  </si>
  <si>
    <t>QUEIROZ</t>
  </si>
  <si>
    <t>QUELUZ</t>
  </si>
  <si>
    <t>QUINTANA</t>
  </si>
  <si>
    <t>RAFARD</t>
  </si>
  <si>
    <t>RANCHARIA</t>
  </si>
  <si>
    <t>REGINOPOLIS</t>
  </si>
  <si>
    <t>REGISTRO</t>
  </si>
  <si>
    <t>RESTINGA</t>
  </si>
  <si>
    <t>RIBEIRA</t>
  </si>
  <si>
    <t>RIFAINA</t>
  </si>
  <si>
    <t>RIO CLARO</t>
  </si>
  <si>
    <t>RIO DAS PEDRAS</t>
  </si>
  <si>
    <t>RIO GRANDE DA SERRA</t>
  </si>
  <si>
    <t>RIVERSUL</t>
  </si>
  <si>
    <t>ROSANA</t>
  </si>
  <si>
    <t>ROSEIRA</t>
  </si>
  <si>
    <t>SABINO</t>
  </si>
  <si>
    <t>SAGRES</t>
  </si>
  <si>
    <t>SALES</t>
  </si>
  <si>
    <t>SALTINHO</t>
  </si>
  <si>
    <t>SALTO DE PIRAPORA</t>
  </si>
  <si>
    <t>SALTO GRANDE</t>
  </si>
  <si>
    <t>SANDOVALINA</t>
  </si>
  <si>
    <t>SANTA ALBERTINA</t>
  </si>
  <si>
    <t>SANTA BRANCA</t>
  </si>
  <si>
    <t>SANTA CLARA D´OESTE</t>
  </si>
  <si>
    <t>SANTA CRUZ DAS PALMEIRAS</t>
  </si>
  <si>
    <t xml:space="preserve">Brejo Alegre, 26 de </t>
  </si>
  <si>
    <t xml:space="preserve">                            Janeiro de 2.009 .                        </t>
  </si>
  <si>
    <t>SANTA CRUZ DO RIO PARDO</t>
  </si>
  <si>
    <t>SANTA GERTRUDES</t>
  </si>
  <si>
    <t>SANTA ISABEL</t>
  </si>
  <si>
    <t>Previsão Atualizada</t>
  </si>
  <si>
    <t>Dotação Atualizada</t>
  </si>
  <si>
    <t xml:space="preserve">              - Antes de imprimir (botões 6, 7 ou 8) verifique se os Relatórios estão montados!</t>
  </si>
  <si>
    <t xml:space="preserve">Saldo </t>
  </si>
  <si>
    <t>Saldo da Dívida Consolidada Líquida</t>
  </si>
  <si>
    <t>Antecipação de Receitas Orçamentárias (ARO)</t>
  </si>
  <si>
    <t>Disponibilidades menos compromissos a pagar até 31/12</t>
  </si>
  <si>
    <t xml:space="preserve">Serviços de Terceiros do exercício </t>
  </si>
  <si>
    <t>Total Despesas com Pessoal</t>
  </si>
  <si>
    <t>_____________________</t>
  </si>
  <si>
    <t>___________________</t>
  </si>
  <si>
    <t>________________________________</t>
  </si>
  <si>
    <t>_________________</t>
  </si>
  <si>
    <t>_______________________</t>
  </si>
  <si>
    <t>Desenvolvimento Tecnol. e Engenharia</t>
  </si>
  <si>
    <t>Limite Legal (art. 9º Res.nº 43 Senado)</t>
  </si>
  <si>
    <t>Limite legal (inc. I, art. 7º Res.nº 43 Senado)</t>
  </si>
  <si>
    <t>Limite legal (art. 10 Res.nº 43 Senado)</t>
  </si>
  <si>
    <t>Indenização por demissão  (inc.I)</t>
  </si>
  <si>
    <t>Incentivos à demissão voluntária (inc.II)</t>
  </si>
  <si>
    <r>
      <t>Decisão Judicial de compet.anterior</t>
    </r>
    <r>
      <rPr>
        <sz val="8"/>
        <rFont val="Times New Roman"/>
        <family val="1"/>
      </rPr>
      <t>(inc.IV)</t>
    </r>
  </si>
  <si>
    <t>Outras desp.com pessoal (PASEP etc)</t>
  </si>
  <si>
    <r>
      <t>Inativos e Pensionistas (inc.VI</t>
    </r>
    <r>
      <rPr>
        <sz val="8"/>
        <rFont val="Times New Roman"/>
        <family val="1"/>
      </rPr>
      <t>)</t>
    </r>
  </si>
  <si>
    <t>AGUAI</t>
  </si>
  <si>
    <t>AGUAS DA PRATA</t>
  </si>
  <si>
    <t>AGUAS DE LINDOIA</t>
  </si>
  <si>
    <t>AGUAS DE SANTA BARBARA</t>
  </si>
  <si>
    <t>AGUAS DE SAO PEDRO</t>
  </si>
  <si>
    <t>ALTINOPOLIS</t>
  </si>
  <si>
    <t>ALTO ALEGRE</t>
  </si>
  <si>
    <t>ALUMINIO</t>
  </si>
  <si>
    <t>ALVINLANDIA</t>
  </si>
  <si>
    <t>AMERICO BRASILIENSE</t>
  </si>
  <si>
    <t>AMERICO DE CAMPOS</t>
  </si>
  <si>
    <t>ANALANDIA</t>
  </si>
  <si>
    <t>APARECIDA D´OESTE</t>
  </si>
  <si>
    <t>APIAI</t>
  </si>
  <si>
    <t>ARACARIGUAMA</t>
  </si>
  <si>
    <t>ARACATUBA</t>
  </si>
  <si>
    <t>ARACOIABA DA SERRA</t>
  </si>
  <si>
    <t>ARAPEI</t>
  </si>
  <si>
    <t>ARCO IRIS</t>
  </si>
  <si>
    <t>AREIOPOLIS</t>
  </si>
  <si>
    <t>ARUJA</t>
  </si>
  <si>
    <t>ASPASIA</t>
  </si>
  <si>
    <t>AVAI</t>
  </si>
  <si>
    <t>AVANHANDAVA</t>
  </si>
  <si>
    <t>AVARE</t>
  </si>
  <si>
    <t>BALSAMO</t>
  </si>
  <si>
    <t>BARAO DE ANTONINA</t>
  </si>
  <si>
    <t>BARBOSA</t>
  </si>
  <si>
    <t>BARRA DO CHAPEU</t>
  </si>
  <si>
    <t>BARUERI</t>
  </si>
  <si>
    <t>BOA ESPERANCA DO SUL</t>
  </si>
  <si>
    <t>BOCAINA</t>
  </si>
  <si>
    <t>BOM JESUS DOS PERDOES</t>
  </si>
  <si>
    <t>BOM SUCESSO DE ITARARE</t>
  </si>
  <si>
    <t>BORACEIA</t>
  </si>
  <si>
    <t>BRAGANCA PAULISTA</t>
  </si>
  <si>
    <t>BRAUNA</t>
  </si>
  <si>
    <t>CABREUVA</t>
  </si>
  <si>
    <t>CACAPAVA</t>
  </si>
  <si>
    <t>CAJAMAR</t>
  </si>
  <si>
    <t>CAMPOS DO JORDAO</t>
  </si>
  <si>
    <t>CANANEIA</t>
  </si>
  <si>
    <t>CANDIDO MOTA</t>
  </si>
  <si>
    <t>CANDIDO RODRIGUES</t>
  </si>
  <si>
    <t>CAPAO BONITO</t>
  </si>
  <si>
    <t>CASSIA DOS COQUEIROS</t>
  </si>
  <si>
    <t>CATIGUA</t>
  </si>
  <si>
    <t>CESARIO LANGE</t>
  </si>
  <si>
    <t>CLEMENTINA</t>
  </si>
  <si>
    <t>COLOMBIA</t>
  </si>
  <si>
    <t>CORDEIROPOLIS</t>
  </si>
  <si>
    <t>CORUMBATAI</t>
  </si>
  <si>
    <t>COSMOPOLIS</t>
  </si>
  <si>
    <t>CUBATAO</t>
  </si>
  <si>
    <t>DIADEMA</t>
  </si>
  <si>
    <t>DIVINOLANDIA</t>
  </si>
  <si>
    <t>DOBRADA</t>
  </si>
  <si>
    <t>DOIS CORREGOS</t>
  </si>
  <si>
    <t>DOLCINOPOLIS</t>
  </si>
  <si>
    <t>ECHAPORA</t>
  </si>
  <si>
    <t>ELISIARIO</t>
  </si>
  <si>
    <t>EMBAUBA</t>
  </si>
  <si>
    <t>EMBU</t>
  </si>
  <si>
    <t>EMBU-GUACU</t>
  </si>
  <si>
    <t>EMILIANOPOLIS</t>
  </si>
  <si>
    <t>ESPIRITO SANTO DO PINHAL</t>
  </si>
  <si>
    <t>ESPIRITO SANTO DO TURVO</t>
  </si>
  <si>
    <t>FERNANDO PRESTES</t>
  </si>
  <si>
    <t>FERNANDOPOLIS</t>
  </si>
  <si>
    <t>FERNAO</t>
  </si>
  <si>
    <t>FERRAZ DE VASCONCELOS</t>
  </si>
  <si>
    <t>FLORINEA</t>
  </si>
  <si>
    <t>GALIA</t>
  </si>
  <si>
    <t>GARCA</t>
  </si>
  <si>
    <t>GASTAO VIDIGAL</t>
  </si>
  <si>
    <t>GAVIAO PEIXOTO</t>
  </si>
  <si>
    <t>GLICERIO</t>
  </si>
  <si>
    <t>GUAICARA</t>
  </si>
  <si>
    <t>Pedro de Paula Castilho</t>
  </si>
  <si>
    <t>GUAIMBE</t>
  </si>
  <si>
    <t>GUAIRA</t>
  </si>
  <si>
    <t>GUAPIACU</t>
  </si>
  <si>
    <t>GUARA</t>
  </si>
  <si>
    <t>GUARACAI</t>
  </si>
  <si>
    <t>GUARANI D´OESTE</t>
  </si>
  <si>
    <t>GUARANTA</t>
  </si>
  <si>
    <t>GUARATINGUETA</t>
  </si>
  <si>
    <t>GUAREI</t>
  </si>
  <si>
    <t>GUARUJA</t>
  </si>
  <si>
    <t>GUARULHOS</t>
  </si>
  <si>
    <t>GUATAPARA</t>
  </si>
  <si>
    <t>GUZOLANDIA</t>
  </si>
  <si>
    <t>HERCULANDIA</t>
  </si>
  <si>
    <t>HORTOLANDIA</t>
  </si>
  <si>
    <t>IBATE</t>
  </si>
  <si>
    <t>IBIRA</t>
  </si>
  <si>
    <t>IBIUNA</t>
  </si>
  <si>
    <t>ICEM</t>
  </si>
  <si>
    <t>IEPE</t>
  </si>
  <si>
    <t>IGARACU DO TIETE</t>
  </si>
  <si>
    <t>IGARATA</t>
  </si>
  <si>
    <t>IGUAPE</t>
  </si>
  <si>
    <t>ILHA COMPRIDA</t>
  </si>
  <si>
    <t>ILHA SOLTEIRA</t>
  </si>
  <si>
    <t>ILHABELA</t>
  </si>
  <si>
    <t>INDIAPORA</t>
  </si>
  <si>
    <t>INUBIA PAULISTA</t>
  </si>
  <si>
    <t>IPERO</t>
  </si>
  <si>
    <t>IPEUNA</t>
  </si>
  <si>
    <t>IPIGUA</t>
  </si>
  <si>
    <t>IPUA</t>
  </si>
  <si>
    <t>IRACEMAPOLIS</t>
  </si>
  <si>
    <t>IRAPUA</t>
  </si>
  <si>
    <t>ITABERA</t>
  </si>
  <si>
    <t>ITAI</t>
  </si>
  <si>
    <t>ITANHAEM</t>
  </si>
  <si>
    <t>ITAPIRAPUA PAULISTA</t>
  </si>
  <si>
    <t>ITAPOLIS</t>
  </si>
  <si>
    <t>ITAPUI</t>
  </si>
  <si>
    <t>ITARARE</t>
  </si>
  <si>
    <t>ITARIRI</t>
  </si>
  <si>
    <t>ITIRAPUA</t>
  </si>
  <si>
    <t>JACAREI</t>
  </si>
  <si>
    <t>JACUPIRANGA</t>
  </si>
  <si>
    <t>JAGUARIUNA</t>
  </si>
  <si>
    <t>JARDINOPOLIS</t>
  </si>
  <si>
    <t>JARINU</t>
  </si>
  <si>
    <t>JOANOPOLIS</t>
  </si>
  <si>
    <t>JOAO RAMALHO</t>
  </si>
  <si>
    <t>JOSE BONIFACIO</t>
  </si>
  <si>
    <t>JUNDIAI</t>
  </si>
  <si>
    <t>JUNQUEIROPOLIS</t>
  </si>
  <si>
    <t>JUQUIA</t>
  </si>
  <si>
    <t>LAVINIA</t>
  </si>
  <si>
    <t>LENCOIS PAULISTA</t>
  </si>
  <si>
    <t>LINDOIA</t>
  </si>
  <si>
    <t>LOUVEIRA</t>
  </si>
  <si>
    <t>LUCELIA</t>
  </si>
  <si>
    <t>LUCIANOPOLIS</t>
  </si>
  <si>
    <t>Em 31/12 Exerc. Anterior (A)</t>
  </si>
  <si>
    <r>
      <t>III. Dívida Consolidada Líquida</t>
    </r>
    <r>
      <rPr>
        <b/>
        <sz val="10"/>
        <rFont val="Times New Roman"/>
        <family val="1"/>
      </rPr>
      <t xml:space="preserve"> (I-II)</t>
    </r>
  </si>
  <si>
    <t>I.   Dívida Consolidada</t>
  </si>
  <si>
    <t xml:space="preserve">        Ativo Disponível</t>
  </si>
  <si>
    <t xml:space="preserve">        Haveres Financeiros</t>
  </si>
  <si>
    <t xml:space="preserve">        (-) Restos a Pagar Processados</t>
  </si>
  <si>
    <t>IV. Receita de Privatizações</t>
  </si>
  <si>
    <t>V.  Passivos Reconhecidos</t>
  </si>
  <si>
    <t>Dívida Fiscal Líquida (III + IV - V)</t>
  </si>
  <si>
    <t>II.  Deduções:(*)</t>
  </si>
  <si>
    <t>Janeiro até o Bimestre (C-A)</t>
  </si>
  <si>
    <t>II - RESERVA DE CONTINGÊNCIA</t>
  </si>
  <si>
    <t>III - DESPESAS FISCAIS LÍQUIDAS</t>
  </si>
  <si>
    <t>IV - SALDOS DE EXERCÍCIOS ANTERIORES</t>
  </si>
  <si>
    <t xml:space="preserve">    Receitas de alienações de ativos</t>
  </si>
  <si>
    <t>IV -  RESULTADO PRIMÁRIO (I - III+II)</t>
  </si>
  <si>
    <r>
      <t xml:space="preserve">Serviços de Terceiros                       </t>
    </r>
    <r>
      <rPr>
        <sz val="12"/>
        <color indexed="9"/>
        <rFont val="Times New Roman"/>
        <family val="1"/>
      </rPr>
      <t>(art. 72 LC 101/00)</t>
    </r>
  </si>
  <si>
    <t>Planilha geradora dos Relatórios e Demonstrativos Bimestrais e Quadrimestrais exigidos pela Lei Complementar 101/00 - LRF, para entrega  ao TCESP - por meio magnético - acompanhado do respectivo Protocolo. Versão Prefeitura Municipal - Versão 2007 -  atualizada em fevereiro/2007</t>
  </si>
  <si>
    <t>CRC1SP187080/O-9</t>
  </si>
  <si>
    <t>Graziele Flores de Andrade</t>
  </si>
  <si>
    <t xml:space="preserve">                  Responsável pelo Controle Interno</t>
  </si>
  <si>
    <t xml:space="preserve">     Walciane Ap. N.Cordeiro</t>
  </si>
  <si>
    <t>(*) Se o saldo for negativo (Restos a Pagar maior que Ativo Disponível + Haveres Financeiros) o sistema lançará o valor zero, pois não deve ser informado o valor negativo.</t>
  </si>
  <si>
    <t xml:space="preserve">    Amortização de Empréstimos</t>
  </si>
  <si>
    <t>I - RECEITAS FISCAIS LÍQUIDAS</t>
  </si>
  <si>
    <t xml:space="preserve">     Aquisição de Título de Capital já Integralizado</t>
  </si>
  <si>
    <t xml:space="preserve">     Rendas de aplicações Financeiras</t>
  </si>
  <si>
    <t>LUIZ ANTONIO</t>
  </si>
  <si>
    <t>LUIZIANIA</t>
  </si>
  <si>
    <t>LUPERCIO</t>
  </si>
  <si>
    <t>LUTECIA</t>
  </si>
  <si>
    <t>MACEDONIA</t>
  </si>
  <si>
    <t>MAIRIPORA</t>
  </si>
  <si>
    <t>MARABA PAULISTA</t>
  </si>
  <si>
    <t>MARACAI</t>
  </si>
  <si>
    <t>MARIAPOLIS</t>
  </si>
  <si>
    <t>MARILIA</t>
  </si>
  <si>
    <t>MARINOPOLIS</t>
  </si>
  <si>
    <t>MARTINOPOLIS</t>
  </si>
  <si>
    <t>MATAO</t>
  </si>
  <si>
    <t>MAUA</t>
  </si>
  <si>
    <t>MENDONCA</t>
  </si>
  <si>
    <t>MESOPOLIS</t>
  </si>
  <si>
    <t>MIGUELOPOLIS</t>
  </si>
  <si>
    <t>MIRA ESTRELA</t>
  </si>
  <si>
    <t>MIRACATU</t>
  </si>
  <si>
    <t>MIRANDOPOLIS</t>
  </si>
  <si>
    <t>MIRASSOLANDIA</t>
  </si>
  <si>
    <t>MOGI GUACU</t>
  </si>
  <si>
    <t>MONCOES</t>
  </si>
  <si>
    <t>MONGAGUA</t>
  </si>
  <si>
    <t>NAZARE PAULISTA</t>
  </si>
  <si>
    <t>NIPOA</t>
  </si>
  <si>
    <t>NOVA ALIANCA</t>
  </si>
  <si>
    <t>NOVA CANAA PAULISTA</t>
  </si>
  <si>
    <t>NOVA INDEPENDENCIA</t>
  </si>
  <si>
    <t>NOVA LUZITANIA</t>
  </si>
  <si>
    <t>NOVA ODESSA</t>
  </si>
  <si>
    <t>OCAUCU</t>
  </si>
  <si>
    <t>OLIMPIA</t>
  </si>
  <si>
    <t>ORINDIUVA</t>
  </si>
  <si>
    <t>ORLANDIA</t>
  </si>
  <si>
    <t>OUROESTE</t>
  </si>
  <si>
    <t>PARAGUACU PAULISTA</t>
  </si>
  <si>
    <t>PARAISO</t>
  </si>
  <si>
    <t>PARANAPUA</t>
  </si>
  <si>
    <t>PARAPUA</t>
  </si>
  <si>
    <t>PARIQUERA-ACU</t>
  </si>
  <si>
    <t>PATROCINIO PAULISTA</t>
  </si>
  <si>
    <t>PAULICEIA</t>
  </si>
  <si>
    <t>PAULINIA</t>
  </si>
  <si>
    <t>PAULISTANIA</t>
  </si>
  <si>
    <t>PEDRA BELA</t>
  </si>
  <si>
    <t>PEDRANOPOLIS</t>
  </si>
  <si>
    <t>PEDRO DE TOLEDO</t>
  </si>
  <si>
    <t>PENAPOLIS</t>
  </si>
  <si>
    <t>PERUIBE</t>
  </si>
  <si>
    <t>PIRAJUI</t>
  </si>
  <si>
    <t>PIRAPORA DO BOM JESUS</t>
  </si>
  <si>
    <t>POA</t>
  </si>
  <si>
    <t>POMPEIA</t>
  </si>
  <si>
    <t>PONGAI</t>
  </si>
  <si>
    <t>PONTAL</t>
  </si>
  <si>
    <t>PONTALINDA</t>
  </si>
  <si>
    <t>PRADOPOLIS</t>
  </si>
  <si>
    <t>PRATANIA</t>
  </si>
  <si>
    <t>PRESIDENTE EPITACIO</t>
  </si>
  <si>
    <t>PROMISSAO</t>
  </si>
  <si>
    <t>QUATA</t>
  </si>
  <si>
    <t>REDENCAO DA SERRA</t>
  </si>
  <si>
    <t>REGENTE FEIJO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</si>
  <si>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</si>
  <si>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</si>
  <si>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</si>
  <si>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</si>
  <si>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</si>
  <si>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</si>
  <si>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</si>
  <si>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</si>
  <si>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RINCAO</t>
  </si>
  <si>
    <t>RINOPOLIS</t>
  </si>
  <si>
    <t>RIOLANDIA</t>
  </si>
  <si>
    <t>RUBIACEA</t>
  </si>
  <si>
    <t>RUBINEIA</t>
  </si>
  <si>
    <t>SALES OLIVEIRA</t>
  </si>
  <si>
    <t>SALESOPOLIS</t>
  </si>
  <si>
    <t>SALMOURAO</t>
  </si>
  <si>
    <t>SALTO</t>
  </si>
  <si>
    <t>SANTA ADELIA</t>
  </si>
  <si>
    <t>SANTA BARBARA D´OESTE</t>
  </si>
  <si>
    <t>SANTA CRUZ DA CONCEICAO</t>
  </si>
  <si>
    <t>SANTA CRUZ DA ESPERANCA</t>
  </si>
  <si>
    <t>SANTA ERNESTINA</t>
  </si>
  <si>
    <t>SANTA FE DO SUL</t>
  </si>
  <si>
    <t>SANTA LUCIA</t>
  </si>
  <si>
    <t>SANTANA DE PARNAIBA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</si>
  <si>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</si>
  <si>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</si>
  <si>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</si>
  <si>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</si>
  <si>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</si>
  <si>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</si>
  <si>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SANTOPOLIS DO AGUAPEI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</si>
  <si>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</si>
  <si>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</si>
  <si>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</si>
  <si>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</si>
  <si>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</si>
  <si>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</si>
  <si>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</si>
  <si>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DO IRACEMA</t>
  </si>
  <si>
    <t>SAO JOAO DO PAU D´ALHO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</si>
  <si>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</si>
  <si>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</si>
  <si>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</si>
  <si>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</si>
  <si>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</si>
  <si>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</si>
  <si>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</si>
  <si>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LUIZ DO PARAITINGA</t>
  </si>
  <si>
    <t>SAO MANUEL</t>
  </si>
  <si>
    <t>SAO MIGUEL ARCANJO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</si>
  <si>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</si>
  <si>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</si>
  <si>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</si>
  <si>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</si>
  <si>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</si>
  <si>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</si>
  <si>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</si>
  <si>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</si>
  <si>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SEBASTIANOPOLIS DO SUL</t>
  </si>
  <si>
    <t>SERRA NEGRA</t>
  </si>
  <si>
    <t>SERTAOZINHO</t>
  </si>
  <si>
    <t>SEVERINIA</t>
  </si>
  <si>
    <t>SUD MENUCCI</t>
  </si>
  <si>
    <t>SUMARE</t>
  </si>
  <si>
    <t>SUZANAPOLIS</t>
  </si>
  <si>
    <t>TABAPUA</t>
  </si>
  <si>
    <t>TABOAO DA SERRA</t>
  </si>
  <si>
    <t>TAGUAI</t>
  </si>
  <si>
    <t>TAIACU</t>
  </si>
  <si>
    <t>TAIUVA</t>
  </si>
  <si>
    <t>TAMBAU</t>
  </si>
  <si>
    <t>TAPIRAI</t>
  </si>
  <si>
    <t>TAQUARITINGA</t>
  </si>
  <si>
    <t>TAQUARIVAI</t>
  </si>
  <si>
    <t>TARABAI</t>
  </si>
  <si>
    <t>TATUI</t>
  </si>
  <si>
    <t>TAUBATE</t>
  </si>
  <si>
    <t>TIETE</t>
  </si>
  <si>
    <t>TREMEMBE</t>
  </si>
  <si>
    <t>TRES FRONTEIRAS</t>
  </si>
  <si>
    <t>TUPA</t>
  </si>
  <si>
    <t>UNIAO PAULISTA</t>
  </si>
  <si>
    <t>URANIA</t>
  </si>
  <si>
    <t>URUPES</t>
  </si>
  <si>
    <t>VALPARAISO</t>
  </si>
  <si>
    <t>VARGEM</t>
  </si>
  <si>
    <t>VITORIA BRASIL</t>
  </si>
  <si>
    <t>Total Despesas Líquidas Inativos/Pensionistas</t>
  </si>
  <si>
    <t>Caso não esteja relacionado o nome do seu Município, inclua-o na linha "1" e clique em Classificar.</t>
  </si>
  <si>
    <t>Disponibilidade Financeira</t>
  </si>
  <si>
    <t xml:space="preserve"> - - - - - - - - - - - - - - - - - - - - - - -</t>
  </si>
  <si>
    <t>Justificativas (art. 9º, cc inciso I, §2º, art. 53 da LRF)</t>
  </si>
  <si>
    <t>órgãos</t>
  </si>
  <si>
    <t xml:space="preserve">           </t>
  </si>
  <si>
    <t>órgão</t>
  </si>
  <si>
    <t>Justificativas abaixo</t>
  </si>
  <si>
    <r>
      <t>ADMINISTRAÇÃO DIRETA</t>
    </r>
    <r>
      <rPr>
        <sz val="15"/>
        <rFont val="Times New Roman"/>
        <family val="1"/>
      </rPr>
      <t>*</t>
    </r>
  </si>
  <si>
    <t>textos</t>
  </si>
  <si>
    <t>Total da Despesa Líquida</t>
  </si>
  <si>
    <t>texto</t>
  </si>
  <si>
    <t>SANTA MARIA DA SERRA</t>
  </si>
  <si>
    <t>SANTA MERCEDES</t>
  </si>
  <si>
    <t>SANTA RITA D´OESTE</t>
  </si>
  <si>
    <t>SANTA RITA DO PASSA QUATRO</t>
  </si>
  <si>
    <t>SANTA ROSA DE VITERBO</t>
  </si>
  <si>
    <t>ADMINISTRAÇÃO INDIRETA</t>
  </si>
  <si>
    <t xml:space="preserve"> *Prefeitura e Câmara</t>
  </si>
  <si>
    <t>SANTA SALETE</t>
  </si>
  <si>
    <t>SANTANA DA PONTE PENSA</t>
  </si>
  <si>
    <t>SANTO ANTONIO DO PINHAL</t>
  </si>
  <si>
    <t>SANTO EXPEDITO</t>
  </si>
  <si>
    <t>SANTOS</t>
  </si>
  <si>
    <t>LEGISLATIVO</t>
  </si>
  <si>
    <t>item</t>
  </si>
  <si>
    <t>SARUTAIA</t>
  </si>
  <si>
    <t>SERRA AZUL</t>
  </si>
  <si>
    <t>SERRANA</t>
  </si>
  <si>
    <t>SETE BARRAS</t>
  </si>
  <si>
    <t>SILVEIRAS</t>
  </si>
  <si>
    <t>SOCORRO</t>
  </si>
  <si>
    <t>SOROCABA</t>
  </si>
  <si>
    <t>SUZANO</t>
  </si>
  <si>
    <t>TABATINGA</t>
  </si>
  <si>
    <t>TACIBA</t>
  </si>
  <si>
    <t>TANABI</t>
  </si>
  <si>
    <t>TAPIRATIBA</t>
  </si>
  <si>
    <t>TAQUARAL</t>
  </si>
  <si>
    <t>TAQUARITUBA</t>
  </si>
  <si>
    <t>TARUMA</t>
  </si>
  <si>
    <t>TEJUPA</t>
  </si>
  <si>
    <t>TEODORO SAMPAIO</t>
  </si>
  <si>
    <t>TERRA ROXA</t>
  </si>
  <si>
    <t>TIMBURI</t>
  </si>
  <si>
    <t>TORRE DE PEDRA</t>
  </si>
  <si>
    <t>TORRINHA</t>
  </si>
  <si>
    <t>TRABIJU</t>
  </si>
  <si>
    <t>TUIUTI</t>
  </si>
  <si>
    <t>Cód. Subf.</t>
  </si>
  <si>
    <t>Cód. Função</t>
  </si>
  <si>
    <t>JUDI CIÁRIA</t>
  </si>
  <si>
    <t>Ação Judicária</t>
  </si>
  <si>
    <t>Defesa Int.Públ.no Proc.Judiciário</t>
  </si>
  <si>
    <t>TUPI PAULISTA</t>
  </si>
  <si>
    <t>TURIUBA</t>
  </si>
  <si>
    <t>TURMALINA</t>
  </si>
  <si>
    <t>UBARANA</t>
  </si>
  <si>
    <t>UBATUBA</t>
  </si>
  <si>
    <t>UBIRAJARA</t>
  </si>
  <si>
    <t>UCHOA</t>
  </si>
  <si>
    <t>URU</t>
  </si>
  <si>
    <t>VALENTIM GENTIL</t>
  </si>
  <si>
    <t>VALINHOS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</si>
  <si>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</si>
  <si>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</si>
  <si>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</si>
  <si>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</si>
  <si>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</si>
  <si>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</si>
  <si>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</si>
  <si>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VOTORANTIM</t>
  </si>
  <si>
    <t>VOTUPORANGA</t>
  </si>
  <si>
    <t>ZACARIAS</t>
  </si>
  <si>
    <t>1º BIMESTRE</t>
  </si>
  <si>
    <t>3º BIMESTRE</t>
  </si>
  <si>
    <t>5º BIMESTRE</t>
  </si>
  <si>
    <t xml:space="preserve">                  - Anexo ao RREO</t>
  </si>
  <si>
    <t xml:space="preserve">                  - Função/Subfunção (06 Bimestres)</t>
  </si>
  <si>
    <t xml:space="preserve">                  - Receita Corrente Líquida</t>
  </si>
  <si>
    <t xml:space="preserve">                  - Receitas e Desp. Previdenciárias</t>
  </si>
  <si>
    <t xml:space="preserve">                  - Resultados Nominal e Primário</t>
  </si>
  <si>
    <t xml:space="preserve">                  - Restos a Pagar</t>
  </si>
  <si>
    <t xml:space="preserve">                  - RREO (06 Bimestres)</t>
  </si>
  <si>
    <t xml:space="preserve">                   - Operações de Crédito x Desp. de Capital</t>
  </si>
  <si>
    <t xml:space="preserve">                   - Projeções atuariais do Reg. Própr. Previd.</t>
  </si>
  <si>
    <t xml:space="preserve">                   - Relatório de Gestão Fiscal (03 Quadrim.)</t>
  </si>
  <si>
    <t xml:space="preserve">                   - Anexo 1 - Despesas com Pessoal</t>
  </si>
  <si>
    <t>Mod.</t>
  </si>
  <si>
    <t>FUNDO/ENTIDADE:</t>
  </si>
  <si>
    <t xml:space="preserve">              - Relatórios LRF.</t>
  </si>
  <si>
    <t xml:space="preserve">              -  Imprimir Relatórios Bimestrais.</t>
  </si>
  <si>
    <t xml:space="preserve">              -  Imprimir Relatórios do Último Bimestre.</t>
  </si>
  <si>
    <t>Previsão atualizadada Exercício</t>
  </si>
  <si>
    <t>Período Exercício Anterior</t>
  </si>
  <si>
    <t>DEMONSTRATIVO DAS DESPESAS COM PESSOAL E PREVIDENCIÁRIAS</t>
  </si>
  <si>
    <t>COMPARATIVO DAS RECEITAS DE OPERAÇÕES DE CRÉDITO E                                               DESPESAS DE CAPITAL</t>
  </si>
  <si>
    <t xml:space="preserve">              - Grave este arquivo em disquete para entrega ao TCESP. (Guarde uma cópia!)</t>
  </si>
  <si>
    <t xml:space="preserve">                      DEMONSTRATIVO DA VARIAÇÃO PATRIMONIAL E APLICAÇÃO DE RECURSOS DECORRENTES DA ALIENAÇÃO DE ATIVOS</t>
  </si>
  <si>
    <t xml:space="preserve">              - Ver / Imprimir Inconsistências.</t>
  </si>
  <si>
    <t xml:space="preserve">              - Ver / Imprimir Protocolo de Entrega .</t>
  </si>
  <si>
    <t>Verificar no Mod.3 se o subtotal das Receitas Correntes do mês de referência e mês anterior é igual à Receita Realizada no Bimestre correspondente do Mod. 1</t>
  </si>
  <si>
    <t xml:space="preserve">    IRRF</t>
  </si>
  <si>
    <t xml:space="preserve">      IPTU</t>
  </si>
  <si>
    <t xml:space="preserve">      ISSQN</t>
  </si>
  <si>
    <t xml:space="preserve">      ITBI  </t>
  </si>
  <si>
    <t xml:space="preserve">      IRRF</t>
  </si>
  <si>
    <t>Limite Prudencial 95% (par.ún.art.22 LRF)</t>
  </si>
  <si>
    <t>Limite Legal (art. 20 LRF)</t>
  </si>
  <si>
    <t xml:space="preserve">Limite Legal (§1º,art.2ºLei Federal 9.717/98) </t>
  </si>
  <si>
    <t>Limite Legal (arts.3º e 4º Res.nº 40 Senado)</t>
  </si>
  <si>
    <r>
      <t>(-) Contas Redutoras</t>
    </r>
    <r>
      <rPr>
        <sz val="9"/>
        <rFont val="Times New Roman"/>
        <family val="1"/>
      </rPr>
      <t xml:space="preserve"> </t>
    </r>
    <r>
      <rPr>
        <sz val="8"/>
        <rFont val="Times New Roman"/>
        <family val="1"/>
      </rPr>
      <t>(ICMS,FPM,IPI Exp)</t>
    </r>
  </si>
  <si>
    <t>Disponib.financ.em 31/12:</t>
  </si>
  <si>
    <t>Compromissos a pagar até 31/12</t>
  </si>
  <si>
    <t xml:space="preserve">              -  Imprimir Relatórios Quadrimestrais.</t>
  </si>
  <si>
    <t>Verificar no Mod.1 se o Total das Despesas Liquidadas conferem com o total das Despesas Liquidadas do Mod.2</t>
  </si>
  <si>
    <t>Verificar no Mod.1 se o Total da Dotação Inicial confere com o total das Dotação Inicial do Mod.2</t>
  </si>
  <si>
    <t>Verificar no Mod.1 - Anexo - se o total das Despesas Liquidadas Acumuladas conferem com os Acumulados das Despesas Liquidadas do Mod.1.</t>
  </si>
  <si>
    <t>Verificar no Mod.5 se no Resultado Primário as Deduções de Receitas de Privatizações do Bim. conferem com as Receitas de Privatizações do Resultado Nominal do Bim. atual do Mod.5</t>
  </si>
  <si>
    <t>Verificar no Mod.10 se o saldo devedor da Dívida Consolidada Líquida Até o Bimestre Confere com o mesmo saldo no Resultado Nominal do Mod.5</t>
  </si>
  <si>
    <t>Verificar no Mod.10 se o valor das Operações de Crédito realizadas no período conferem com as dos Mod.1 e 5 do período</t>
  </si>
  <si>
    <t>4. TOTAIS</t>
  </si>
  <si>
    <t>Verificar no Mod.3 se o Total das Contrib.dos Servidores ao Reg.Próp. Previd. conferem as Contribuições dos Servidores ativos, inativos e pensionistas até o Bimestre do Mod.4.</t>
  </si>
  <si>
    <t>Verificar no Mod.3 se o Total das Compensações Financeiras entre regimes de previd. conferem as Receitas de Compensações Previdenciárias até o Bimestre do Mod.4.</t>
  </si>
  <si>
    <t>1º QUADRIMESTRE</t>
  </si>
  <si>
    <t>2º QUADRIMESTRE</t>
  </si>
  <si>
    <t xml:space="preserve">                   - Var. Patrimoniais, Alienações x Aplicações</t>
  </si>
  <si>
    <t xml:space="preserve">Clique nos botões para digitar os dados relativos a cada relatório, conforme a periodicidade exigida e, após, clique em voltar. </t>
  </si>
  <si>
    <t xml:space="preserve">     - Verifique dados divergentes no botão "4. Inconsistências", antes de enviar ao TCESP.</t>
  </si>
  <si>
    <t xml:space="preserve">    1. Município/Poder</t>
  </si>
  <si>
    <t>3º QUADRIMESTRE</t>
  </si>
  <si>
    <t xml:space="preserve">2º BIMESTRE </t>
  </si>
  <si>
    <t xml:space="preserve">4º BIMESTRE </t>
  </si>
  <si>
    <t>6º BIMESTRE</t>
  </si>
  <si>
    <t>JANEIRO</t>
  </si>
  <si>
    <t>MARÇO</t>
  </si>
  <si>
    <t>MAIO</t>
  </si>
  <si>
    <t>JULHO</t>
  </si>
  <si>
    <t xml:space="preserve">                                               - FISCALIZAÇÃO DO CUMPRIMENTO DA LC 101/00 -                                     </t>
  </si>
  <si>
    <t>Verificar no Mod.1 - Anexo - se o total das Despesas Empenhadas Acumuladas conferem com os Acumulados das Despesas Empenhadas do Mod.1.</t>
  </si>
  <si>
    <t>Verificar no Mod.1 - Anexo - se o total das Receitas Acumuladas conferem com os Acumulados das Receitas Realizadas do Mod.1.</t>
  </si>
  <si>
    <t>Confere ?</t>
  </si>
  <si>
    <t>Nº</t>
  </si>
  <si>
    <t xml:space="preserve"> VERIFICAÇÃO</t>
  </si>
  <si>
    <t>SETEMBRO</t>
  </si>
  <si>
    <t>NOVEMBRO</t>
  </si>
  <si>
    <t>ANTERIORES</t>
  </si>
  <si>
    <t>MÊS REF.</t>
  </si>
  <si>
    <t>ORDEM</t>
  </si>
  <si>
    <t>EXERCÍCIO ANTERIOR</t>
  </si>
  <si>
    <t xml:space="preserve">Receita Corrente Líquida </t>
  </si>
  <si>
    <t xml:space="preserve">Receita Corrente Líquida    </t>
  </si>
  <si>
    <t>PERÍODO (RREO..)</t>
  </si>
  <si>
    <t>PERÍODO (RGF..)</t>
  </si>
  <si>
    <t>"PARA PRÓXIMO BIMESTRE"</t>
  </si>
  <si>
    <t>Superávit/Déficit acumulado:</t>
  </si>
  <si>
    <t>Oper.Créditos x Desp. de Capital</t>
  </si>
  <si>
    <t xml:space="preserve"> 3.1 Relatórios Bimestrais</t>
  </si>
  <si>
    <t xml:space="preserve"> 3.2 Relatórios do Último Bimestre</t>
  </si>
  <si>
    <t xml:space="preserve"> 3.3 Relatórios Quadrimestrais</t>
  </si>
  <si>
    <t xml:space="preserve">   2. Período de Referência</t>
  </si>
  <si>
    <t xml:space="preserve">   Período de Referência:</t>
  </si>
  <si>
    <t xml:space="preserve">   Exercício de: </t>
  </si>
  <si>
    <t>Verificar no Mod.1 se o Total das Despesas Empenhadas conferem com o total das Despesas Empenhadas do Mod.2</t>
  </si>
  <si>
    <t>Verificar no Mod.10 se a RCL confere com o total apurado no Mod.3.</t>
  </si>
  <si>
    <t>Verificar no Mod.10 se as Despesas Totais com Pessoal conferem com o Total apurado no Anexo 1 do Mod.10.</t>
  </si>
  <si>
    <t>Verificar no Mod.10 se as Despesas Líquidas com Inativos e Pensionistas conferem com o Total apurado no Anexo 1 do Mod.10.</t>
  </si>
  <si>
    <t>Inconsistências nos Relatórios e Demonstrativos:</t>
  </si>
  <si>
    <t xml:space="preserve">RELATÓRIO RESUMIDO DA EXECUÇÃO ORÇAMENTÁRIA </t>
  </si>
  <si>
    <t xml:space="preserve"> (Artigo  52, Incisos I e II, alíneas “a” e “b”, da LC. 101/00)</t>
  </si>
  <si>
    <t>- ADMINISTRAÇÃO DIRETA / INDIRETA / FUNDACIONAL -</t>
  </si>
  <si>
    <t>Valores expressos em R$</t>
  </si>
  <si>
    <t xml:space="preserve">RECEITAS </t>
  </si>
  <si>
    <t>Previsão anual</t>
  </si>
  <si>
    <t>1º Bimestre</t>
  </si>
  <si>
    <t>2º Bimestre</t>
  </si>
  <si>
    <t>3º Bimestre</t>
  </si>
  <si>
    <t>4º Bimestre</t>
  </si>
  <si>
    <t>5º Bimestre</t>
  </si>
  <si>
    <t>6º Bimestre</t>
  </si>
  <si>
    <t>Acumulado</t>
  </si>
  <si>
    <t>Categoria Econômica/Fontes</t>
  </si>
  <si>
    <t>Inicial</t>
  </si>
  <si>
    <t>Atualizada</t>
  </si>
  <si>
    <t>Previsto</t>
  </si>
  <si>
    <t xml:space="preserve">Realizado </t>
  </si>
  <si>
    <t>Realizado</t>
  </si>
  <si>
    <t>a realizar</t>
  </si>
  <si>
    <t>Receitas Correntes (A)</t>
  </si>
  <si>
    <t>Tributárias</t>
  </si>
  <si>
    <t xml:space="preserve">  Impostos</t>
  </si>
  <si>
    <t xml:space="preserve">    IPTU</t>
  </si>
  <si>
    <t xml:space="preserve">    ISSQN</t>
  </si>
  <si>
    <t xml:space="preserve">    ITBI  </t>
  </si>
  <si>
    <t xml:space="preserve">  Taxas</t>
  </si>
  <si>
    <t xml:space="preserve">  Contribuição de Melhoria</t>
  </si>
  <si>
    <t>Contribuições</t>
  </si>
  <si>
    <t>Patrimoniais</t>
  </si>
  <si>
    <t>Industriais</t>
  </si>
  <si>
    <t>Agropecuárias</t>
  </si>
  <si>
    <t>Serviços</t>
  </si>
  <si>
    <t>Transferências Correntes</t>
  </si>
  <si>
    <t>Outras Receitas Correntes</t>
  </si>
  <si>
    <t>Receitas de Capital (B)</t>
  </si>
  <si>
    <t>Operações de Crédito</t>
  </si>
  <si>
    <t xml:space="preserve">    Refinanciamento da Dívida </t>
  </si>
  <si>
    <t xml:space="preserve">    Outras Operações de Crédito</t>
  </si>
  <si>
    <t>Alienação de Bens</t>
  </si>
  <si>
    <t>Amortização de Empréstimos</t>
  </si>
  <si>
    <t>Transferências de Capital</t>
  </si>
  <si>
    <t>Outras Receitas de Capital</t>
  </si>
  <si>
    <t>RECEITA TOTAL  (A+B)</t>
  </si>
  <si>
    <t>DESPESAS</t>
  </si>
  <si>
    <t>Dotação Anual</t>
  </si>
  <si>
    <t>Categoria Econômica/Natureza</t>
  </si>
  <si>
    <t>Empenhado</t>
  </si>
  <si>
    <t>Liquidado</t>
  </si>
  <si>
    <t>A empenhar</t>
  </si>
  <si>
    <t>Despesas Correntes (C)</t>
  </si>
  <si>
    <t>Pessoal/Encargos Sociais</t>
  </si>
  <si>
    <t>Juros/Encargos da Dívida Interna</t>
  </si>
  <si>
    <t>Juros/Encargos Dívida Externa</t>
  </si>
  <si>
    <t>Outras Despesas Correntes</t>
  </si>
  <si>
    <t>Despesas de Capital (D)</t>
  </si>
  <si>
    <t>Investimentos</t>
  </si>
  <si>
    <t>Inversões Financeiras</t>
  </si>
  <si>
    <t>Outras Despesas de Capital</t>
  </si>
  <si>
    <t>Reserva de Contingência (E)</t>
  </si>
  <si>
    <t>DESPESA TOTAL (C+D)</t>
  </si>
  <si>
    <t>SUPERÁVIT/DÉFICIT (A+B–C-D)</t>
  </si>
  <si>
    <t>PODERES/ÓRGÃOS</t>
  </si>
  <si>
    <t xml:space="preserve">Receitas </t>
  </si>
  <si>
    <t>Despesas</t>
  </si>
  <si>
    <t>Resultados</t>
  </si>
  <si>
    <t>Bimestre</t>
  </si>
  <si>
    <t>Empenhada</t>
  </si>
  <si>
    <t>Liquidada</t>
  </si>
  <si>
    <t>Câmara Municipal</t>
  </si>
  <si>
    <t>Prefeitura Municipal</t>
  </si>
  <si>
    <t xml:space="preserve"> </t>
  </si>
  <si>
    <t>RESULTADO DA EXECUÇÃO ORÇAMENTÁRIA PODERES/ÓRGÃOS</t>
  </si>
  <si>
    <t>Acumulado (1)</t>
  </si>
  <si>
    <t>Acumulado (2)</t>
  </si>
  <si>
    <t>Acumulado (3)=(1-2)</t>
  </si>
  <si>
    <t>TOTAIS:</t>
  </si>
  <si>
    <t xml:space="preserve"> (Artigo  52, Inciso II, alínea “c” da LC. 101/00)</t>
  </si>
  <si>
    <t>Funções/Subfunções</t>
  </si>
  <si>
    <t>Responsável pelo Controle Interno</t>
  </si>
  <si>
    <t>Ação Legislativa</t>
  </si>
  <si>
    <t>Controle Externo</t>
  </si>
  <si>
    <t>ESSENCIAL À JUSTIÇA</t>
  </si>
  <si>
    <t>Defesa da Ordem Judiciária</t>
  </si>
  <si>
    <t>Representação Judicial e Extrajudicial</t>
  </si>
  <si>
    <t>ADMINISTRAÇÃO</t>
  </si>
  <si>
    <t>Planejamento e Orçamento</t>
  </si>
  <si>
    <t>Administração Geral</t>
  </si>
  <si>
    <t>Administração Financeira</t>
  </si>
  <si>
    <t>Controle Interno</t>
  </si>
  <si>
    <t>Normatização e Fiscalização</t>
  </si>
  <si>
    <t>Tecnologia da Informação</t>
  </si>
  <si>
    <t>Ordenamento Territorial</t>
  </si>
  <si>
    <t>Formação de Recursos Humanos</t>
  </si>
  <si>
    <t>Administração de Receitas</t>
  </si>
  <si>
    <t>Administração de Concessões</t>
  </si>
  <si>
    <t>Comunicação Social</t>
  </si>
  <si>
    <t>DEFESA NACIONAL</t>
  </si>
  <si>
    <t>Defesa Aérea</t>
  </si>
  <si>
    <t>Defesa Naval</t>
  </si>
  <si>
    <t>Defesa Terrestre</t>
  </si>
  <si>
    <t>SEGURANÇA PÚBLICA</t>
  </si>
  <si>
    <t>Policiamento</t>
  </si>
  <si>
    <t>Defesa Civil</t>
  </si>
  <si>
    <t>Informação e Inteligência</t>
  </si>
  <si>
    <t>RELAÇÕES EXTERIORES</t>
  </si>
  <si>
    <t>Relações Diplomáticas</t>
  </si>
  <si>
    <t>Cooperação Internacional</t>
  </si>
  <si>
    <t>ASSISTÊNCIA SOCIAL</t>
  </si>
  <si>
    <t>Assistência ao Idoso</t>
  </si>
  <si>
    <t>Assistência Comunitária</t>
  </si>
  <si>
    <t>PREVIDÊNCIA SOCIAL</t>
  </si>
  <si>
    <t>Previdência Básica</t>
  </si>
  <si>
    <t>Previdência do Regime Estatutário</t>
  </si>
  <si>
    <t>Previdência Complementar</t>
  </si>
  <si>
    <t>Previdência Especial</t>
  </si>
  <si>
    <t>SAÚDE</t>
  </si>
  <si>
    <t>Atenção Básica</t>
  </si>
  <si>
    <t>Assistência Hospitalar e Ambulatorial</t>
  </si>
  <si>
    <t>Suporte Profilático e Terapêutico</t>
  </si>
  <si>
    <t>Vigilância Sanitária</t>
  </si>
  <si>
    <t>Vigilância Epidemiológica</t>
  </si>
  <si>
    <t>Alimentação e Nutrição</t>
  </si>
  <si>
    <t>TRABALHO</t>
  </si>
  <si>
    <t>Proteção e Benefícios ao Trabalhador</t>
  </si>
  <si>
    <t>Relações de Trabalho</t>
  </si>
  <si>
    <t>Empregabilidade</t>
  </si>
  <si>
    <t>Fomento ao Trabalho</t>
  </si>
  <si>
    <t>EDUCAÇÃO</t>
  </si>
  <si>
    <t>Ensino Fundamental</t>
  </si>
  <si>
    <t>Ensino Médio</t>
  </si>
  <si>
    <t>Ensino Profissional</t>
  </si>
  <si>
    <t>Ensino Superior</t>
  </si>
  <si>
    <t>Educação Infantil</t>
  </si>
  <si>
    <t>Educação de Jovens e Adultos</t>
  </si>
  <si>
    <t>Educação Especial</t>
  </si>
  <si>
    <t>CULTURA</t>
  </si>
  <si>
    <t>Difusão Cultural</t>
  </si>
  <si>
    <t>DIRETORIA DA CIDADANIA</t>
  </si>
  <si>
    <t>Custódia e Reintegração Social</t>
  </si>
  <si>
    <t>Direitos Individuais, Coletivos e Difusos</t>
  </si>
  <si>
    <t>Assistência aos Povos Indígenas</t>
  </si>
  <si>
    <t>URBANISMO</t>
  </si>
  <si>
    <t>Infra-Estrutura Urbana</t>
  </si>
  <si>
    <t>Serviços Urbanos</t>
  </si>
  <si>
    <t>Transportes Coletivos Urbanos</t>
  </si>
  <si>
    <t>HABITAÇÃO</t>
  </si>
  <si>
    <t>Habitação Rural</t>
  </si>
  <si>
    <t>Habitação Urbana</t>
  </si>
  <si>
    <t>SANEAMENTO</t>
  </si>
  <si>
    <t>Saneamento Básico Rural</t>
  </si>
  <si>
    <t>Saneamento Básico Urbano</t>
  </si>
  <si>
    <t>GESTÃO AMBIENTAL</t>
  </si>
  <si>
    <t>Preservação e Conservação Ambiental</t>
  </si>
  <si>
    <t>Controle Ambiental</t>
  </si>
  <si>
    <t>Recuperação de Áreas Degradadas</t>
  </si>
  <si>
    <t>Recursos Hídricos</t>
  </si>
  <si>
    <t>Meteorologia</t>
  </si>
  <si>
    <t>CIÊNCIA E TECNOLOGIA</t>
  </si>
  <si>
    <t>Desenvolvimento Científico</t>
  </si>
  <si>
    <t>AGRICULTURA</t>
  </si>
  <si>
    <t>Promoção da Produção Vegetal</t>
  </si>
  <si>
    <t>Promoção da Produção Animal</t>
  </si>
  <si>
    <t>Defesa Sanitária Vegetal</t>
  </si>
  <si>
    <t>Defesa Sanitária Animal</t>
  </si>
  <si>
    <t>Abastecimento</t>
  </si>
  <si>
    <t>Extensão Rural</t>
  </si>
  <si>
    <t>Irrigação</t>
  </si>
  <si>
    <t>ORGANIZAÇÃO AGRÁRIA</t>
  </si>
  <si>
    <t>Reforma Agrária</t>
  </si>
  <si>
    <t>Colonização</t>
  </si>
  <si>
    <t>INDÚSTRIA</t>
  </si>
  <si>
    <t>Promoção Industrial</t>
  </si>
  <si>
    <t>Produção Industrial</t>
  </si>
  <si>
    <t>Mineração</t>
  </si>
  <si>
    <t>Propriedade Industrial</t>
  </si>
  <si>
    <t>Normalização e Qualidade</t>
  </si>
  <si>
    <t>COMÉRCIO E SERVIÇOS</t>
  </si>
  <si>
    <t>Promoção Comercial</t>
  </si>
  <si>
    <t>Comercialização</t>
  </si>
  <si>
    <t>Comércio Exterior</t>
  </si>
  <si>
    <t>Serviços Financeiros</t>
  </si>
  <si>
    <t>Turismo</t>
  </si>
  <si>
    <t>COMUNICAÇÕES</t>
  </si>
  <si>
    <t>Comunicações Postais</t>
  </si>
  <si>
    <t>Telecomunicações</t>
  </si>
  <si>
    <t>ENERGIA</t>
  </si>
  <si>
    <t>Conservação de Energia</t>
  </si>
  <si>
    <t>Energia Elétrica</t>
  </si>
  <si>
    <t>Petróleo</t>
  </si>
  <si>
    <t>Álcool</t>
  </si>
  <si>
    <t>TRANSPORTE</t>
  </si>
  <si>
    <t>Transporte Aéreo</t>
  </si>
  <si>
    <t>Transporte Rodoviário</t>
  </si>
  <si>
    <t>Transporte Ferroviário</t>
  </si>
  <si>
    <t>Transporte Hidroviário</t>
  </si>
  <si>
    <t>Transporte Especiais</t>
  </si>
  <si>
    <t>DESPORTO E LAZER</t>
  </si>
  <si>
    <t>Desporto de Rendimento</t>
  </si>
  <si>
    <t>Desporto Comunitário</t>
  </si>
  <si>
    <t>Lazer</t>
  </si>
  <si>
    <t>ENCARGOS ESPECIAIS</t>
  </si>
  <si>
    <t>Refinanciamento da Dívida Interna</t>
  </si>
  <si>
    <t>Refinanciamento da Dívida Externa</t>
  </si>
  <si>
    <t>Serviço da Dívida Interna</t>
  </si>
  <si>
    <t>Serviço da Dívida Externa</t>
  </si>
  <si>
    <t>Transferências</t>
  </si>
  <si>
    <t>Outros Encargos Especiais</t>
  </si>
  <si>
    <t>TOTAL</t>
  </si>
  <si>
    <t>Prefeito Municipal</t>
  </si>
  <si>
    <t>Patr. Histórico, Artístico e Arqueológico</t>
  </si>
  <si>
    <t>RECEITA CORRENTE LÍQUIDA</t>
  </si>
  <si>
    <t>(Artigo 2º, Inciso IV e 53, Inciso I da LC. 101/00)</t>
  </si>
  <si>
    <t xml:space="preserve">    </t>
  </si>
  <si>
    <t xml:space="preserve">ADMINISTRAÇÃO DIRETA, INDIRETA E FUNDACIONAL </t>
  </si>
  <si>
    <t>RECEITAS CORRENTES</t>
  </si>
  <si>
    <t xml:space="preserve">ADMINISTRAÇÃO DIRETA </t>
  </si>
  <si>
    <t xml:space="preserve">ADMINISTRAÇÃO INDIRETA </t>
  </si>
  <si>
    <t xml:space="preserve">( - ) DEDUÇÕES </t>
  </si>
  <si>
    <t xml:space="preserve">    Autarquias</t>
  </si>
  <si>
    <t xml:space="preserve">    Fundações Públicas</t>
  </si>
  <si>
    <t xml:space="preserve">    Empresas Estatais Dependentes</t>
  </si>
  <si>
    <t xml:space="preserve">    Subtotal</t>
  </si>
  <si>
    <t xml:space="preserve">    Anulação de Restos a Pagar</t>
  </si>
  <si>
    <t xml:space="preserve">    Contrib. Serv. Reg.Própr.Previdência</t>
  </si>
  <si>
    <t xml:space="preserve">    Compensação Financ.entre Reg. Prev.</t>
  </si>
  <si>
    <t>a empenhar</t>
  </si>
  <si>
    <t>DEMONSTRATIVO DAS RECEITAS E DESPESAS PREVIDENCIÁRIAS</t>
  </si>
  <si>
    <t>I –RECEITAS PREVIDENCIÁRIAS</t>
  </si>
  <si>
    <t>Previsão Anual</t>
  </si>
  <si>
    <t>Receitas Realizadas</t>
  </si>
  <si>
    <t>No Bimestre</t>
  </si>
  <si>
    <t>Até o Bimestre</t>
  </si>
  <si>
    <t>Contribuições Patronais</t>
  </si>
  <si>
    <t>Contribuições dos Pensionistas</t>
  </si>
  <si>
    <t>Receitas Patrimoniais</t>
  </si>
  <si>
    <t xml:space="preserve">    Outras</t>
  </si>
  <si>
    <t>Alienações de Bens</t>
  </si>
  <si>
    <t>Total</t>
  </si>
  <si>
    <t>II –DESPESAS PREVIDENCIÁRIAS</t>
  </si>
  <si>
    <t>Empenhadas</t>
  </si>
  <si>
    <t>Liquidadas</t>
  </si>
  <si>
    <t xml:space="preserve">Inativos </t>
  </si>
  <si>
    <t>Pensionistas</t>
  </si>
  <si>
    <t>Outros Benefícios</t>
  </si>
  <si>
    <t>Outras Despesas</t>
  </si>
  <si>
    <t>IV –DISPONIBILIDADES FINANCEIRAS</t>
  </si>
  <si>
    <t>R$</t>
  </si>
  <si>
    <t>Receitas</t>
  </si>
  <si>
    <t xml:space="preserve">Despesas  </t>
  </si>
  <si>
    <t>Saldo do exercício anterior</t>
  </si>
  <si>
    <t>Saldo Atual</t>
  </si>
  <si>
    <t xml:space="preserve">  Caixa</t>
  </si>
  <si>
    <t xml:space="preserve">  Bancos Conta Movimento</t>
  </si>
  <si>
    <t xml:space="preserve">  Aplicações Financeiras</t>
  </si>
  <si>
    <t>Total Geral</t>
  </si>
  <si>
    <t>No  Bimestre</t>
  </si>
  <si>
    <t>Saldo a Realizar</t>
  </si>
  <si>
    <t>Saldo a Empenhar</t>
  </si>
  <si>
    <t>(Artigos 53, Inciso II e 50, Inciso IV da LC. 101/00)</t>
  </si>
  <si>
    <t xml:space="preserve">  Orçamentárias</t>
  </si>
  <si>
    <t xml:space="preserve">  Extra-orçamentárias</t>
  </si>
  <si>
    <t xml:space="preserve">  Orçamentárias pagas </t>
  </si>
  <si>
    <t xml:space="preserve"> * Relativo ao último bimestre</t>
  </si>
  <si>
    <t xml:space="preserve">  Inscrição Restos a pagar*</t>
  </si>
  <si>
    <t>(Art.  53, Inciso III da LC. 101/00)</t>
  </si>
  <si>
    <t>RECEITAS FISCAIS</t>
  </si>
  <si>
    <t>Previsão Inicial</t>
  </si>
  <si>
    <t>Realização</t>
  </si>
  <si>
    <t>Anual</t>
  </si>
  <si>
    <t>Do Bimestre</t>
  </si>
  <si>
    <t>Receitas Correntes</t>
  </si>
  <si>
    <t>Receitas de Capital</t>
  </si>
  <si>
    <t xml:space="preserve">     Subtotal:</t>
  </si>
  <si>
    <t>(-) Deduções</t>
  </si>
  <si>
    <t xml:space="preserve">     Receitas de Operações de Crédito </t>
  </si>
  <si>
    <t xml:space="preserve">     Subtotal</t>
  </si>
  <si>
    <t>DESPESAS FISCAIS</t>
  </si>
  <si>
    <t>Despesas Liquidadas</t>
  </si>
  <si>
    <t>Despesas Correntes</t>
  </si>
  <si>
    <t>(-)  Juros e Encargos da Dívida</t>
  </si>
  <si>
    <t xml:space="preserve">      Subtotal</t>
  </si>
  <si>
    <t>Despesas de Capital</t>
  </si>
  <si>
    <t xml:space="preserve">     Amortização de Dívida</t>
  </si>
  <si>
    <t xml:space="preserve">     Concessão de Empréstimos</t>
  </si>
  <si>
    <t>RESULTADO</t>
  </si>
  <si>
    <t>RESULTADO NOMINAL</t>
  </si>
  <si>
    <t>ESPECIFICAÇÃO</t>
  </si>
  <si>
    <t>SALDO</t>
  </si>
  <si>
    <t xml:space="preserve"> Bimestre Anterior (B)</t>
  </si>
  <si>
    <t>Período Exerc. Ant.</t>
  </si>
  <si>
    <t>Bimestre Atual (C)</t>
  </si>
  <si>
    <t>DEMONSTRATIVO DOS RESTOS A PAGAR</t>
  </si>
  <si>
    <t>(Artigo 53, Inciso V, da LC. 101/00)</t>
  </si>
  <si>
    <t>ADMINISTRAÇÃO DIRETA, INDIRETA E FUNDACIONAL</t>
  </si>
  <si>
    <t>Educação Basica</t>
  </si>
  <si>
    <t>DIRCEU FELTRIN</t>
  </si>
  <si>
    <t xml:space="preserve">                Prefeito Municipal</t>
  </si>
  <si>
    <t>CPF- 068.010.228-06</t>
  </si>
  <si>
    <t>EDUARDO YOSHIMI YAMAZUKA</t>
  </si>
  <si>
    <t>Contador</t>
  </si>
  <si>
    <t>CRC 1SP139439/0-5</t>
  </si>
  <si>
    <t>EDILSON FRANCISCO GOMES</t>
  </si>
  <si>
    <t xml:space="preserve">                                                                Responsável Controle Interno</t>
  </si>
  <si>
    <t xml:space="preserve">                   </t>
  </si>
  <si>
    <t xml:space="preserve">Contador                   </t>
  </si>
  <si>
    <t>CRC 1SP 139439/0-5</t>
  </si>
  <si>
    <t>Responsável Controle Interno</t>
  </si>
  <si>
    <t xml:space="preserve">          Prefeito Municipal</t>
  </si>
  <si>
    <t xml:space="preserve">                                                     Responsável Controle Interno</t>
  </si>
  <si>
    <t xml:space="preserve">            Prefeito Municipal</t>
  </si>
  <si>
    <t xml:space="preserve">     Prefeito Municipal</t>
  </si>
  <si>
    <t xml:space="preserve">              Prefeito Municipal</t>
  </si>
  <si>
    <t xml:space="preserve">    EDILSON FCO. GOMES                   </t>
  </si>
  <si>
    <t xml:space="preserve">                                                     Resp. Controle Interno</t>
  </si>
  <si>
    <t>EDILSON FCO. GOMES</t>
  </si>
  <si>
    <t xml:space="preserve">                                                                Resp. Controle Interno</t>
  </si>
  <si>
    <t xml:space="preserve">                                                 Resp. Controle Interno</t>
  </si>
  <si>
    <t xml:space="preserve">                           DIRCEU FELTRIN</t>
  </si>
  <si>
    <t xml:space="preserve">                            Prefeito Municipal</t>
  </si>
  <si>
    <t>EDUARDO YOSHIMI YAMAZUCA</t>
  </si>
  <si>
    <t xml:space="preserve">                                  Contador</t>
  </si>
  <si>
    <t xml:space="preserve">                       Resp.Controle Interno</t>
  </si>
  <si>
    <t>CRC-1SP139439/0-5</t>
  </si>
  <si>
    <t xml:space="preserve">                         CPF- 068.010.228-06</t>
  </si>
  <si>
    <t xml:space="preserve"> CPF 068.010.228-06            </t>
  </si>
  <si>
    <t xml:space="preserve"> DIRCEU FELTRIN</t>
  </si>
  <si>
    <t>Resp.Controle Interno</t>
  </si>
  <si>
    <t xml:space="preserve">                                   Prefeito Municipal</t>
  </si>
  <si>
    <t>EDUARDOYOSHIMI YAMAZUKA</t>
  </si>
  <si>
    <t>Responsável  Controle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</si>
</sst>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91" formatCode="_(&quot;R$&quot;* #,##0.00_);_(&quot;R$&quot;* \(#,##0.00\);_(&quot;R$&quot;* &quot;-&quot;??_);_(@_)"/>
    <numFmt numFmtId="198" formatCode="\(#,##0.00\)"/>
  </numFmts>
  <fonts count="58" x14ac:knownFonts="1">
    <font>
      <sz val="12"/>
      <name val="Times New Roman"/>
    </font>
    <font>
      <sz val="12"/>
      <name val="Times New Roman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22"/>
      <name val="Times New Roman"/>
      <family val="1"/>
    </font>
    <font>
      <b/>
      <sz val="20"/>
      <color indexed="18"/>
      <name val="Times New Roman"/>
      <family val="1"/>
    </font>
    <font>
      <b/>
      <sz val="24"/>
      <color indexed="18"/>
      <name val="Times New Roman"/>
      <family val="1"/>
    </font>
    <font>
      <b/>
      <sz val="22"/>
      <color indexed="18"/>
      <name val="Times New Roman"/>
      <family val="1"/>
    </font>
    <font>
      <b/>
      <sz val="16"/>
      <color indexed="16"/>
      <name val="Times New Roman"/>
      <family val="1"/>
    </font>
    <font>
      <b/>
      <i/>
      <sz val="16"/>
      <color indexed="16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i/>
      <sz val="10"/>
      <name val="Times New Roman"/>
      <family val="1"/>
    </font>
    <font>
      <sz val="12"/>
      <color indexed="18"/>
      <name val="Times New Roman"/>
      <family val="1"/>
    </font>
    <font>
      <b/>
      <sz val="12"/>
      <color indexed="18"/>
      <name val="Times New Roman"/>
      <family val="1"/>
    </font>
    <font>
      <sz val="12"/>
      <color indexed="9"/>
      <name val="Times New Roman"/>
      <family val="1"/>
    </font>
    <font>
      <b/>
      <sz val="18"/>
      <color indexed="9"/>
      <name val="Times New Roman"/>
      <family val="1"/>
    </font>
    <font>
      <b/>
      <sz val="13"/>
      <color indexed="18"/>
      <name val="Times New Roman"/>
      <family val="1"/>
    </font>
    <font>
      <sz val="13"/>
      <color indexed="18"/>
      <name val="Times New Roman"/>
      <family val="1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sz val="11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18"/>
      <name val="Times New Roman"/>
      <family val="1"/>
    </font>
    <font>
      <sz val="13"/>
      <name val="Times New Roman"/>
      <family val="1"/>
    </font>
    <font>
      <sz val="17"/>
      <color indexed="9"/>
      <name val="Times New Roman"/>
      <family val="1"/>
    </font>
    <font>
      <sz val="14"/>
      <color indexed="43"/>
      <name val="Times New Roman"/>
      <family val="1"/>
    </font>
    <font>
      <b/>
      <sz val="20"/>
      <name val="Times New Roman"/>
      <family val="1"/>
    </font>
    <font>
      <b/>
      <i/>
      <sz val="20"/>
      <name val="Times New Roman"/>
      <family val="1"/>
    </font>
    <font>
      <b/>
      <u/>
      <sz val="14"/>
      <name val="Times New Roman"/>
      <family val="1"/>
    </font>
    <font>
      <sz val="8"/>
      <name val="Times New Roman"/>
      <family val="1"/>
    </font>
    <font>
      <b/>
      <u/>
      <sz val="18"/>
      <name val="Times New Roman"/>
      <family val="1"/>
    </font>
    <font>
      <sz val="9"/>
      <name val="Times New Roman"/>
      <family val="1"/>
    </font>
    <font>
      <sz val="8"/>
      <color indexed="9"/>
      <name val="Times New Roman"/>
      <family val="1"/>
    </font>
    <font>
      <sz val="15"/>
      <name val="Times New Roman"/>
      <family val="1"/>
    </font>
    <font>
      <b/>
      <sz val="12"/>
      <color indexed="9"/>
      <name val="Times New Roman"/>
      <family val="1"/>
    </font>
    <font>
      <b/>
      <sz val="13"/>
      <color indexed="43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mediumGray">
        <fgColor indexed="22"/>
        <bgColor indexed="23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mediumGray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7">
    <xf numFmtId="0" fontId="0" fillId="0" borderId="0" xfId="0"/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6" fillId="0" borderId="0" xfId="0" applyFont="1" applyProtection="1">
      <protection locked="0"/>
    </xf>
    <xf numFmtId="4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4" fontId="3" fillId="0" borderId="2" xfId="0" applyNumberFormat="1" applyFont="1" applyBorder="1" applyAlignment="1" applyProtection="1">
      <protection locked="0"/>
    </xf>
    <xf numFmtId="0" fontId="0" fillId="0" borderId="5" xfId="0" applyBorder="1" applyProtection="1">
      <protection locked="0"/>
    </xf>
    <xf numFmtId="0" fontId="2" fillId="0" borderId="0" xfId="0" applyFont="1"/>
    <xf numFmtId="0" fontId="3" fillId="0" borderId="0" xfId="0" applyFont="1"/>
    <xf numFmtId="0" fontId="5" fillId="0" borderId="0" xfId="0" applyFont="1" applyProtection="1">
      <protection hidden="1"/>
    </xf>
    <xf numFmtId="4" fontId="3" fillId="0" borderId="2" xfId="0" applyNumberFormat="1" applyFont="1" applyFill="1" applyBorder="1" applyProtection="1">
      <protection locked="0"/>
    </xf>
    <xf numFmtId="49" fontId="3" fillId="0" borderId="0" xfId="0" applyNumberFormat="1" applyFont="1" applyBorder="1" applyAlignment="1" applyProtection="1">
      <alignment horizontal="left"/>
      <protection locked="0"/>
    </xf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Border="1" applyAlignment="1" applyProtection="1">
      <protection locked="0"/>
    </xf>
    <xf numFmtId="4" fontId="4" fillId="0" borderId="2" xfId="0" applyNumberFormat="1" applyFont="1" applyBorder="1" applyProtection="1">
      <protection locked="0"/>
    </xf>
    <xf numFmtId="0" fontId="5" fillId="0" borderId="0" xfId="0" applyFont="1"/>
    <xf numFmtId="14" fontId="0" fillId="0" borderId="0" xfId="0" applyNumberFormat="1"/>
    <xf numFmtId="0" fontId="5" fillId="0" borderId="0" xfId="0" applyFont="1" applyAlignment="1" applyProtection="1">
      <protection hidden="1"/>
    </xf>
    <xf numFmtId="0" fontId="46" fillId="0" borderId="0" xfId="0" applyFont="1" applyAlignment="1" applyProtection="1">
      <protection hidden="1"/>
    </xf>
    <xf numFmtId="0" fontId="47" fillId="0" borderId="0" xfId="0" applyFont="1" applyAlignment="1" applyProtection="1">
      <alignment horizontal="center"/>
      <protection hidden="1"/>
    </xf>
    <xf numFmtId="0" fontId="4" fillId="0" borderId="0" xfId="0" applyFont="1"/>
    <xf numFmtId="0" fontId="0" fillId="0" borderId="2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hidden="1"/>
    </xf>
    <xf numFmtId="0" fontId="16" fillId="0" borderId="0" xfId="0" applyFont="1" applyBorder="1" applyProtection="1">
      <protection hidden="1"/>
    </xf>
    <xf numFmtId="0" fontId="18" fillId="0" borderId="0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4" fillId="0" borderId="2" xfId="0" applyFont="1" applyBorder="1" applyAlignment="1" applyProtection="1">
      <alignment horizontal="center"/>
      <protection hidden="1"/>
    </xf>
    <xf numFmtId="4" fontId="4" fillId="0" borderId="2" xfId="0" applyNumberFormat="1" applyFont="1" applyBorder="1" applyProtection="1">
      <protection hidden="1"/>
    </xf>
    <xf numFmtId="0" fontId="5" fillId="0" borderId="2" xfId="0" applyFont="1" applyBorder="1" applyProtection="1">
      <protection hidden="1"/>
    </xf>
    <xf numFmtId="4" fontId="3" fillId="0" borderId="2" xfId="0" applyNumberFormat="1" applyFont="1" applyBorder="1" applyProtection="1">
      <protection hidden="1"/>
    </xf>
    <xf numFmtId="0" fontId="30" fillId="0" borderId="2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2" xfId="0" applyFont="1" applyBorder="1" applyProtection="1">
      <protection hidden="1"/>
    </xf>
    <xf numFmtId="0" fontId="2" fillId="0" borderId="0" xfId="0" applyFont="1" applyBorder="1" applyProtection="1">
      <protection hidden="1"/>
    </xf>
    <xf numFmtId="4" fontId="3" fillId="0" borderId="0" xfId="0" applyNumberFormat="1" applyFont="1" applyBorder="1" applyProtection="1"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0" fillId="0" borderId="2" xfId="0" applyBorder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10" fillId="0" borderId="2" xfId="0" applyFont="1" applyBorder="1" applyProtection="1">
      <protection hidden="1"/>
    </xf>
    <xf numFmtId="4" fontId="9" fillId="0" borderId="2" xfId="0" applyNumberFormat="1" applyFont="1" applyBorder="1" applyProtection="1">
      <protection hidden="1"/>
    </xf>
    <xf numFmtId="9" fontId="10" fillId="0" borderId="0" xfId="0" applyNumberFormat="1" applyFont="1" applyProtection="1">
      <protection hidden="1"/>
    </xf>
    <xf numFmtId="9" fontId="0" fillId="0" borderId="0" xfId="0" applyNumberFormat="1" applyProtection="1"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14" fillId="0" borderId="2" xfId="0" applyFont="1" applyBorder="1" applyAlignment="1" applyProtection="1">
      <alignment horizontal="center" vertical="center"/>
      <protection hidden="1"/>
    </xf>
    <xf numFmtId="0" fontId="14" fillId="0" borderId="2" xfId="0" applyFont="1" applyBorder="1" applyAlignment="1" applyProtection="1">
      <alignment horizontal="center"/>
      <protection hidden="1"/>
    </xf>
    <xf numFmtId="4" fontId="11" fillId="0" borderId="2" xfId="0" applyNumberFormat="1" applyFont="1" applyBorder="1" applyAlignment="1" applyProtection="1">
      <protection hidden="1"/>
    </xf>
    <xf numFmtId="0" fontId="14" fillId="0" borderId="2" xfId="0" applyFont="1" applyBorder="1" applyProtection="1">
      <protection hidden="1"/>
    </xf>
    <xf numFmtId="0" fontId="11" fillId="0" borderId="2" xfId="0" applyFont="1" applyBorder="1" applyProtection="1">
      <protection hidden="1"/>
    </xf>
    <xf numFmtId="4" fontId="7" fillId="0" borderId="2" xfId="0" applyNumberFormat="1" applyFont="1" applyBorder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4" fontId="14" fillId="0" borderId="0" xfId="0" applyNumberFormat="1" applyFont="1" applyProtection="1">
      <protection hidden="1"/>
    </xf>
    <xf numFmtId="4" fontId="3" fillId="0" borderId="5" xfId="0" applyNumberFormat="1" applyFont="1" applyBorder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Font="1" applyBorder="1" applyProtection="1">
      <protection hidden="1"/>
    </xf>
    <xf numFmtId="0" fontId="0" fillId="0" borderId="3" xfId="0" applyBorder="1" applyAlignment="1" applyProtection="1">
      <protection hidden="1"/>
    </xf>
    <xf numFmtId="4" fontId="4" fillId="0" borderId="2" xfId="0" applyNumberFormat="1" applyFont="1" applyBorder="1" applyAlignment="1" applyProtection="1">
      <alignment vertical="center" wrapText="1"/>
      <protection hidden="1"/>
    </xf>
    <xf numFmtId="0" fontId="2" fillId="0" borderId="2" xfId="0" applyFont="1" applyBorder="1" applyAlignment="1" applyProtection="1">
      <protection hidden="1"/>
    </xf>
    <xf numFmtId="4" fontId="4" fillId="0" borderId="2" xfId="0" applyNumberFormat="1" applyFont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4" fontId="4" fillId="0" borderId="2" xfId="0" applyNumberFormat="1" applyFont="1" applyFill="1" applyBorder="1" applyProtection="1">
      <protection hidden="1"/>
    </xf>
    <xf numFmtId="4" fontId="3" fillId="2" borderId="2" xfId="0" applyNumberFormat="1" applyFont="1" applyFill="1" applyBorder="1" applyProtection="1">
      <protection hidden="1"/>
    </xf>
    <xf numFmtId="0" fontId="4" fillId="0" borderId="2" xfId="0" applyFont="1" applyBorder="1" applyProtection="1"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2" xfId="0" applyBorder="1" applyAlignment="1" applyProtection="1">
      <protection hidden="1"/>
    </xf>
    <xf numFmtId="0" fontId="8" fillId="0" borderId="0" xfId="0" applyFo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alignment horizontal="right"/>
      <protection hidden="1"/>
    </xf>
    <xf numFmtId="0" fontId="2" fillId="0" borderId="7" xfId="0" applyFont="1" applyBorder="1" applyProtection="1">
      <protection hidden="1"/>
    </xf>
    <xf numFmtId="4" fontId="4" fillId="0" borderId="7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0" fillId="2" borderId="2" xfId="0" applyFill="1" applyBorder="1" applyProtection="1">
      <protection hidden="1"/>
    </xf>
    <xf numFmtId="0" fontId="20" fillId="0" borderId="0" xfId="0" applyFont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Alignment="1" applyProtection="1">
      <protection hidden="1"/>
    </xf>
    <xf numFmtId="1" fontId="5" fillId="0" borderId="2" xfId="0" applyNumberFormat="1" applyFont="1" applyBorder="1" applyAlignment="1" applyProtection="1">
      <alignment horizontal="center"/>
      <protection hidden="1"/>
    </xf>
    <xf numFmtId="4" fontId="2" fillId="0" borderId="2" xfId="0" applyNumberFormat="1" applyFont="1" applyBorder="1" applyProtection="1">
      <protection hidden="1"/>
    </xf>
    <xf numFmtId="4" fontId="5" fillId="0" borderId="2" xfId="0" applyNumberFormat="1" applyFont="1" applyBorder="1" applyProtection="1">
      <protection locked="0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9" xfId="0" applyBorder="1" applyProtection="1">
      <protection hidden="1"/>
    </xf>
    <xf numFmtId="0" fontId="2" fillId="0" borderId="10" xfId="0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6" xfId="0" applyFont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4" xfId="0" applyBorder="1" applyAlignment="1" applyProtection="1">
      <protection hidden="1"/>
    </xf>
    <xf numFmtId="0" fontId="2" fillId="0" borderId="4" xfId="0" applyFont="1" applyBorder="1" applyProtection="1">
      <protection hidden="1"/>
    </xf>
    <xf numFmtId="4" fontId="4" fillId="0" borderId="2" xfId="2" applyNumberFormat="1" applyFont="1" applyBorder="1" applyProtection="1">
      <protection hidden="1"/>
    </xf>
    <xf numFmtId="4" fontId="3" fillId="0" borderId="2" xfId="2" applyNumberFormat="1" applyFont="1" applyBorder="1" applyProtection="1">
      <protection hidden="1"/>
    </xf>
    <xf numFmtId="0" fontId="3" fillId="0" borderId="2" xfId="0" applyFont="1" applyBorder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4" fontId="5" fillId="0" borderId="2" xfId="0" applyNumberFormat="1" applyFont="1" applyBorder="1" applyAlignment="1" applyProtection="1">
      <protection locked="0"/>
    </xf>
    <xf numFmtId="4" fontId="0" fillId="0" borderId="2" xfId="0" applyNumberFormat="1" applyBorder="1" applyProtection="1">
      <protection locked="0"/>
    </xf>
    <xf numFmtId="4" fontId="3" fillId="0" borderId="0" xfId="0" applyNumberFormat="1" applyFont="1" applyFill="1" applyBorder="1" applyProtection="1">
      <protection hidden="1"/>
    </xf>
    <xf numFmtId="0" fontId="4" fillId="0" borderId="3" xfId="0" applyFont="1" applyBorder="1" applyProtection="1">
      <protection hidden="1"/>
    </xf>
    <xf numFmtId="4" fontId="3" fillId="0" borderId="4" xfId="0" applyNumberFormat="1" applyFont="1" applyBorder="1" applyProtection="1">
      <protection hidden="1"/>
    </xf>
    <xf numFmtId="0" fontId="24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right"/>
      <protection hidden="1"/>
    </xf>
    <xf numFmtId="4" fontId="29" fillId="0" borderId="0" xfId="0" applyNumberFormat="1" applyFont="1" applyFill="1" applyBorder="1" applyAlignment="1" applyProtection="1">
      <protection hidden="1"/>
    </xf>
    <xf numFmtId="4" fontId="29" fillId="0" borderId="0" xfId="0" applyNumberFormat="1" applyFont="1" applyBorder="1" applyAlignment="1" applyProtection="1">
      <protection hidden="1"/>
    </xf>
    <xf numFmtId="4" fontId="29" fillId="0" borderId="0" xfId="0" applyNumberFormat="1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2" xfId="0" applyFont="1" applyBorder="1" applyProtection="1">
      <protection hidden="1"/>
    </xf>
    <xf numFmtId="0" fontId="0" fillId="0" borderId="13" xfId="0" applyBorder="1" applyProtection="1">
      <protection hidden="1"/>
    </xf>
    <xf numFmtId="4" fontId="0" fillId="0" borderId="0" xfId="0" applyNumberFormat="1" applyBorder="1" applyProtection="1">
      <protection hidden="1"/>
    </xf>
    <xf numFmtId="4" fontId="0" fillId="0" borderId="13" xfId="0" applyNumberForma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4" fontId="0" fillId="0" borderId="4" xfId="0" applyNumberFormat="1" applyBorder="1" applyProtection="1">
      <protection hidden="1"/>
    </xf>
    <xf numFmtId="0" fontId="2" fillId="0" borderId="14" xfId="0" applyFont="1" applyBorder="1" applyAlignment="1" applyProtection="1">
      <alignment horizontal="center"/>
      <protection hidden="1"/>
    </xf>
    <xf numFmtId="0" fontId="2" fillId="0" borderId="14" xfId="0" applyFont="1" applyBorder="1" applyProtection="1">
      <protection hidden="1"/>
    </xf>
    <xf numFmtId="0" fontId="2" fillId="0" borderId="6" xfId="0" applyFont="1" applyBorder="1" applyProtection="1">
      <protection hidden="1"/>
    </xf>
    <xf numFmtId="4" fontId="0" fillId="0" borderId="6" xfId="0" applyNumberFormat="1" applyBorder="1" applyProtection="1">
      <protection hidden="1"/>
    </xf>
    <xf numFmtId="4" fontId="0" fillId="0" borderId="11" xfId="0" applyNumberFormat="1" applyBorder="1" applyProtection="1"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4" fontId="0" fillId="0" borderId="9" xfId="0" applyNumberFormat="1" applyBorder="1" applyProtection="1">
      <protection hidden="1"/>
    </xf>
    <xf numFmtId="0" fontId="2" fillId="0" borderId="6" xfId="0" applyFont="1" applyBorder="1" applyAlignment="1" applyProtection="1">
      <alignment horizontal="center"/>
      <protection hidden="1"/>
    </xf>
    <xf numFmtId="4" fontId="0" fillId="0" borderId="11" xfId="0" applyNumberFormat="1" applyBorder="1" applyAlignment="1" applyProtection="1">
      <protection hidden="1"/>
    </xf>
    <xf numFmtId="4" fontId="0" fillId="0" borderId="9" xfId="0" applyNumberFormat="1" applyBorder="1" applyAlignment="1" applyProtection="1">
      <alignment horizontal="right"/>
      <protection hidden="1"/>
    </xf>
    <xf numFmtId="4" fontId="0" fillId="0" borderId="13" xfId="0" applyNumberFormat="1" applyBorder="1" applyAlignment="1" applyProtection="1">
      <alignment horizontal="right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4" fontId="0" fillId="0" borderId="11" xfId="0" applyNumberFormat="1" applyBorder="1" applyAlignment="1" applyProtection="1">
      <alignment horizontal="right"/>
      <protection hidden="1"/>
    </xf>
    <xf numFmtId="4" fontId="29" fillId="0" borderId="0" xfId="0" applyNumberFormat="1" applyFont="1" applyFill="1" applyAlignment="1" applyProtection="1">
      <protection hidden="1"/>
    </xf>
    <xf numFmtId="4" fontId="29" fillId="0" borderId="0" xfId="0" applyNumberFormat="1" applyFont="1" applyAlignment="1" applyProtection="1">
      <protection hidden="1"/>
    </xf>
    <xf numFmtId="4" fontId="29" fillId="0" borderId="0" xfId="0" applyNumberFormat="1" applyFont="1" applyProtection="1">
      <protection hidden="1"/>
    </xf>
    <xf numFmtId="4" fontId="3" fillId="0" borderId="0" xfId="0" applyNumberFormat="1" applyFont="1" applyProtection="1">
      <protection hidden="1"/>
    </xf>
    <xf numFmtId="4" fontId="29" fillId="0" borderId="0" xfId="0" applyNumberFormat="1" applyFont="1" applyFill="1" applyAlignment="1" applyProtection="1">
      <protection locked="0"/>
    </xf>
    <xf numFmtId="4" fontId="29" fillId="0" borderId="0" xfId="0" applyNumberFormat="1" applyFont="1" applyAlignment="1" applyProtection="1">
      <protection locked="0"/>
    </xf>
    <xf numFmtId="4" fontId="29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34" fillId="3" borderId="0" xfId="0" applyFont="1" applyFill="1" applyBorder="1" applyProtection="1">
      <protection hidden="1"/>
    </xf>
    <xf numFmtId="0" fontId="34" fillId="0" borderId="0" xfId="0" applyFont="1" applyFill="1" applyBorder="1" applyProtection="1"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32" fillId="4" borderId="15" xfId="0" applyFont="1" applyFill="1" applyBorder="1" applyProtection="1">
      <protection hidden="1"/>
    </xf>
    <xf numFmtId="0" fontId="32" fillId="4" borderId="0" xfId="0" applyFont="1" applyFill="1" applyBorder="1" applyProtection="1">
      <protection hidden="1"/>
    </xf>
    <xf numFmtId="0" fontId="32" fillId="4" borderId="13" xfId="0" applyFont="1" applyFill="1" applyBorder="1" applyProtection="1">
      <protection hidden="1"/>
    </xf>
    <xf numFmtId="0" fontId="36" fillId="4" borderId="15" xfId="0" applyFont="1" applyFill="1" applyBorder="1" applyAlignment="1" applyProtection="1">
      <alignment horizontal="right"/>
      <protection hidden="1"/>
    </xf>
    <xf numFmtId="0" fontId="36" fillId="4" borderId="0" xfId="0" applyFont="1" applyFill="1" applyBorder="1" applyAlignment="1" applyProtection="1">
      <alignment horizontal="center"/>
      <protection hidden="1"/>
    </xf>
    <xf numFmtId="0" fontId="36" fillId="4" borderId="15" xfId="0" applyFont="1" applyFill="1" applyBorder="1" applyAlignment="1" applyProtection="1">
      <protection hidden="1"/>
    </xf>
    <xf numFmtId="0" fontId="37" fillId="4" borderId="15" xfId="0" applyFont="1" applyFill="1" applyBorder="1" applyProtection="1">
      <protection hidden="1"/>
    </xf>
    <xf numFmtId="0" fontId="37" fillId="4" borderId="0" xfId="0" applyFont="1" applyFill="1" applyBorder="1" applyProtection="1">
      <protection hidden="1"/>
    </xf>
    <xf numFmtId="0" fontId="37" fillId="4" borderId="15" xfId="0" applyFont="1" applyFill="1" applyBorder="1" applyAlignment="1" applyProtection="1">
      <alignment horizontal="center"/>
      <protection hidden="1"/>
    </xf>
    <xf numFmtId="0" fontId="36" fillId="4" borderId="15" xfId="0" applyFont="1" applyFill="1" applyBorder="1" applyAlignment="1" applyProtection="1">
      <alignment horizontal="center"/>
      <protection hidden="1"/>
    </xf>
    <xf numFmtId="0" fontId="33" fillId="4" borderId="10" xfId="0" applyFont="1" applyFill="1" applyBorder="1" applyProtection="1">
      <protection hidden="1"/>
    </xf>
    <xf numFmtId="0" fontId="33" fillId="4" borderId="6" xfId="0" applyFont="1" applyFill="1" applyBorder="1" applyProtection="1">
      <protection hidden="1"/>
    </xf>
    <xf numFmtId="0" fontId="32" fillId="4" borderId="6" xfId="0" applyFont="1" applyFill="1" applyBorder="1" applyProtection="1">
      <protection hidden="1"/>
    </xf>
    <xf numFmtId="0" fontId="32" fillId="4" borderId="11" xfId="0" applyFont="1" applyFill="1" applyBorder="1" applyProtection="1">
      <protection hidden="1"/>
    </xf>
    <xf numFmtId="0" fontId="32" fillId="4" borderId="10" xfId="0" applyFont="1" applyFill="1" applyBorder="1" applyProtection="1">
      <protection hidden="1"/>
    </xf>
    <xf numFmtId="0" fontId="3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33" fillId="4" borderId="8" xfId="0" applyFont="1" applyFill="1" applyBorder="1" applyAlignment="1" applyProtection="1">
      <protection hidden="1"/>
    </xf>
    <xf numFmtId="0" fontId="33" fillId="4" borderId="1" xfId="0" applyFont="1" applyFill="1" applyBorder="1" applyAlignment="1" applyProtection="1">
      <protection hidden="1"/>
    </xf>
    <xf numFmtId="0" fontId="0" fillId="4" borderId="9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3" fillId="4" borderId="8" xfId="0" applyFont="1" applyFill="1" applyBorder="1" applyProtection="1">
      <protection hidden="1"/>
    </xf>
    <xf numFmtId="0" fontId="0" fillId="4" borderId="1" xfId="0" applyFill="1" applyBorder="1" applyProtection="1">
      <protection hidden="1"/>
    </xf>
    <xf numFmtId="0" fontId="33" fillId="4" borderId="15" xfId="0" applyFont="1" applyFill="1" applyBorder="1" applyAlignment="1" applyProtection="1">
      <protection hidden="1"/>
    </xf>
    <xf numFmtId="0" fontId="33" fillId="4" borderId="0" xfId="0" applyFont="1" applyFill="1" applyBorder="1" applyAlignment="1" applyProtection="1">
      <protection hidden="1"/>
    </xf>
    <xf numFmtId="0" fontId="0" fillId="4" borderId="13" xfId="0" applyFill="1" applyBorder="1" applyProtection="1">
      <protection hidden="1"/>
    </xf>
    <xf numFmtId="0" fontId="33" fillId="4" borderId="15" xfId="0" applyFont="1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33" fillId="4" borderId="10" xfId="0" applyFont="1" applyFill="1" applyBorder="1" applyAlignment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0" fillId="4" borderId="6" xfId="0" applyFill="1" applyBorder="1" applyProtection="1">
      <protection hidden="1"/>
    </xf>
    <xf numFmtId="0" fontId="0" fillId="4" borderId="11" xfId="0" applyFill="1" applyBorder="1" applyProtection="1">
      <protection hidden="1"/>
    </xf>
    <xf numFmtId="0" fontId="38" fillId="4" borderId="8" xfId="0" applyFont="1" applyFill="1" applyBorder="1" applyAlignment="1" applyProtection="1">
      <protection hidden="1"/>
    </xf>
    <xf numFmtId="0" fontId="38" fillId="4" borderId="1" xfId="0" applyFont="1" applyFill="1" applyBorder="1" applyAlignment="1" applyProtection="1">
      <protection hidden="1"/>
    </xf>
    <xf numFmtId="0" fontId="39" fillId="4" borderId="1" xfId="0" applyFont="1" applyFill="1" applyBorder="1" applyAlignment="1" applyProtection="1">
      <protection hidden="1"/>
    </xf>
    <xf numFmtId="0" fontId="38" fillId="4" borderId="9" xfId="0" applyFont="1" applyFill="1" applyBorder="1" applyAlignment="1" applyProtection="1">
      <protection hidden="1"/>
    </xf>
    <xf numFmtId="0" fontId="40" fillId="0" borderId="0" xfId="0" applyFont="1" applyProtection="1">
      <protection hidden="1"/>
    </xf>
    <xf numFmtId="0" fontId="40" fillId="4" borderId="1" xfId="0" applyFont="1" applyFill="1" applyBorder="1" applyProtection="1">
      <protection hidden="1"/>
    </xf>
    <xf numFmtId="0" fontId="40" fillId="4" borderId="9" xfId="0" applyFont="1" applyFill="1" applyBorder="1" applyProtection="1">
      <protection hidden="1"/>
    </xf>
    <xf numFmtId="0" fontId="38" fillId="4" borderId="15" xfId="0" applyFont="1" applyFill="1" applyBorder="1" applyAlignment="1" applyProtection="1">
      <protection hidden="1"/>
    </xf>
    <xf numFmtId="0" fontId="38" fillId="4" borderId="0" xfId="0" applyFont="1" applyFill="1" applyBorder="1" applyAlignment="1" applyProtection="1">
      <protection hidden="1"/>
    </xf>
    <xf numFmtId="0" fontId="39" fillId="4" borderId="0" xfId="0" applyFont="1" applyFill="1" applyBorder="1" applyAlignment="1" applyProtection="1">
      <protection hidden="1"/>
    </xf>
    <xf numFmtId="0" fontId="38" fillId="4" borderId="13" xfId="0" applyFont="1" applyFill="1" applyBorder="1" applyAlignment="1" applyProtection="1">
      <protection hidden="1"/>
    </xf>
    <xf numFmtId="0" fontId="40" fillId="4" borderId="0" xfId="0" applyFont="1" applyFill="1" applyBorder="1" applyProtection="1">
      <protection hidden="1"/>
    </xf>
    <xf numFmtId="0" fontId="38" fillId="4" borderId="10" xfId="0" applyFont="1" applyFill="1" applyBorder="1" applyAlignment="1" applyProtection="1">
      <protection hidden="1"/>
    </xf>
    <xf numFmtId="0" fontId="38" fillId="4" borderId="6" xfId="0" applyFont="1" applyFill="1" applyBorder="1" applyAlignment="1" applyProtection="1">
      <protection hidden="1"/>
    </xf>
    <xf numFmtId="0" fontId="40" fillId="4" borderId="6" xfId="0" applyFont="1" applyFill="1" applyBorder="1" applyProtection="1">
      <protection hidden="1"/>
    </xf>
    <xf numFmtId="0" fontId="21" fillId="4" borderId="13" xfId="0" applyFont="1" applyFill="1" applyBorder="1" applyProtection="1">
      <protection hidden="1"/>
    </xf>
    <xf numFmtId="0" fontId="21" fillId="0" borderId="0" xfId="0" applyFont="1" applyProtection="1">
      <protection hidden="1"/>
    </xf>
    <xf numFmtId="0" fontId="40" fillId="4" borderId="13" xfId="0" applyFont="1" applyFill="1" applyBorder="1" applyProtection="1">
      <protection hidden="1"/>
    </xf>
    <xf numFmtId="0" fontId="40" fillId="4" borderId="11" xfId="0" applyFont="1" applyFill="1" applyBorder="1" applyProtection="1">
      <protection hidden="1"/>
    </xf>
    <xf numFmtId="0" fontId="36" fillId="0" borderId="0" xfId="0" applyFont="1" applyFill="1" applyBorder="1" applyAlignment="1" applyProtection="1">
      <alignment horizontal="center" vertical="center"/>
      <protection hidden="1"/>
    </xf>
    <xf numFmtId="4" fontId="0" fillId="0" borderId="2" xfId="0" applyNumberFormat="1" applyBorder="1" applyProtection="1">
      <protection hidden="1"/>
    </xf>
    <xf numFmtId="0" fontId="31" fillId="0" borderId="0" xfId="0" applyFont="1" applyFill="1" applyBorder="1" applyAlignment="1" applyProtection="1">
      <alignment horizontal="right"/>
      <protection locked="0"/>
    </xf>
    <xf numFmtId="0" fontId="31" fillId="0" borderId="0" xfId="0" applyFont="1" applyBorder="1" applyProtection="1">
      <protection locked="0"/>
    </xf>
    <xf numFmtId="0" fontId="20" fillId="0" borderId="0" xfId="0" applyFont="1" applyAlignment="1" applyProtection="1">
      <protection locked="0"/>
    </xf>
    <xf numFmtId="0" fontId="31" fillId="0" borderId="0" xfId="0" applyFont="1" applyBorder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3" fillId="4" borderId="1" xfId="0" applyFont="1" applyFill="1" applyBorder="1" applyProtection="1">
      <protection hidden="1"/>
    </xf>
    <xf numFmtId="0" fontId="33" fillId="4" borderId="11" xfId="0" applyFont="1" applyFill="1" applyBorder="1" applyProtection="1">
      <protection hidden="1"/>
    </xf>
    <xf numFmtId="4" fontId="0" fillId="0" borderId="2" xfId="0" applyNumberFormat="1" applyBorder="1" applyAlignment="1" applyProtection="1">
      <alignment horizontal="center"/>
      <protection hidden="1"/>
    </xf>
    <xf numFmtId="4" fontId="49" fillId="0" borderId="2" xfId="0" applyNumberFormat="1" applyFont="1" applyBorder="1" applyProtection="1">
      <protection hidden="1"/>
    </xf>
    <xf numFmtId="4" fontId="49" fillId="0" borderId="2" xfId="0" applyNumberFormat="1" applyFont="1" applyBorder="1" applyProtection="1">
      <protection locked="0"/>
    </xf>
    <xf numFmtId="0" fontId="49" fillId="5" borderId="2" xfId="0" applyFont="1" applyFill="1" applyBorder="1" applyProtection="1">
      <protection hidden="1"/>
    </xf>
    <xf numFmtId="0" fontId="49" fillId="2" borderId="2" xfId="0" applyFont="1" applyFill="1" applyBorder="1" applyProtection="1">
      <protection hidden="1"/>
    </xf>
    <xf numFmtId="10" fontId="49" fillId="0" borderId="2" xfId="2" applyNumberFormat="1" applyFont="1" applyBorder="1" applyProtection="1">
      <protection hidden="1"/>
    </xf>
    <xf numFmtId="10" fontId="7" fillId="0" borderId="2" xfId="2" applyNumberFormat="1" applyFont="1" applyBorder="1" applyProtection="1">
      <protection hidden="1"/>
    </xf>
    <xf numFmtId="4" fontId="49" fillId="0" borderId="2" xfId="0" applyNumberFormat="1" applyFont="1" applyFill="1" applyBorder="1" applyProtection="1">
      <protection locked="0"/>
    </xf>
    <xf numFmtId="4" fontId="49" fillId="0" borderId="5" xfId="0" applyNumberFormat="1" applyFont="1" applyBorder="1" applyProtection="1">
      <protection hidden="1"/>
    </xf>
    <xf numFmtId="4" fontId="49" fillId="0" borderId="4" xfId="0" applyNumberFormat="1" applyFont="1" applyFill="1" applyBorder="1" applyProtection="1">
      <protection hidden="1"/>
    </xf>
    <xf numFmtId="2" fontId="49" fillId="0" borderId="2" xfId="0" applyNumberFormat="1" applyFont="1" applyBorder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4" fontId="12" fillId="0" borderId="2" xfId="0" applyNumberFormat="1" applyFont="1" applyBorder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</xf>
    <xf numFmtId="1" fontId="14" fillId="0" borderId="2" xfId="0" applyNumberFormat="1" applyFont="1" applyBorder="1" applyAlignment="1" applyProtection="1">
      <alignment horizontal="center" vertical="center"/>
      <protection hidden="1"/>
    </xf>
    <xf numFmtId="4" fontId="49" fillId="0" borderId="3" xfId="0" applyNumberFormat="1" applyFont="1" applyBorder="1" applyProtection="1">
      <protection hidden="1"/>
    </xf>
    <xf numFmtId="4" fontId="49" fillId="0" borderId="4" xfId="0" applyNumberFormat="1" applyFont="1" applyBorder="1" applyProtection="1">
      <protection hidden="1"/>
    </xf>
    <xf numFmtId="4" fontId="49" fillId="0" borderId="7" xfId="0" applyNumberFormat="1" applyFont="1" applyBorder="1" applyProtection="1">
      <protection hidden="1"/>
    </xf>
    <xf numFmtId="4" fontId="49" fillId="0" borderId="16" xfId="0" applyNumberFormat="1" applyFont="1" applyBorder="1" applyProtection="1">
      <protection hidden="1"/>
    </xf>
    <xf numFmtId="4" fontId="3" fillId="0" borderId="3" xfId="0" applyNumberFormat="1" applyFont="1" applyBorder="1" applyProtection="1">
      <protection hidden="1"/>
    </xf>
    <xf numFmtId="4" fontId="3" fillId="0" borderId="7" xfId="0" applyNumberFormat="1" applyFont="1" applyBorder="1" applyProtection="1">
      <protection hidden="1"/>
    </xf>
    <xf numFmtId="4" fontId="3" fillId="0" borderId="16" xfId="0" applyNumberFormat="1" applyFont="1" applyBorder="1" applyProtection="1">
      <protection hidden="1"/>
    </xf>
    <xf numFmtId="0" fontId="2" fillId="0" borderId="0" xfId="0" applyFont="1" applyProtection="1"/>
    <xf numFmtId="39" fontId="49" fillId="0" borderId="2" xfId="0" applyNumberFormat="1" applyFont="1" applyBorder="1" applyProtection="1">
      <protection hidden="1"/>
    </xf>
    <xf numFmtId="39" fontId="7" fillId="0" borderId="2" xfId="0" applyNumberFormat="1" applyFont="1" applyBorder="1" applyProtection="1">
      <protection hidden="1"/>
    </xf>
    <xf numFmtId="198" fontId="49" fillId="0" borderId="2" xfId="0" applyNumberFormat="1" applyFont="1" applyBorder="1" applyProtection="1">
      <protection locked="0"/>
    </xf>
    <xf numFmtId="198" fontId="49" fillId="0" borderId="2" xfId="0" applyNumberFormat="1" applyFont="1" applyBorder="1" applyProtection="1">
      <protection hidden="1"/>
    </xf>
    <xf numFmtId="0" fontId="52" fillId="0" borderId="2" xfId="0" applyFont="1" applyBorder="1" applyAlignment="1" applyProtection="1">
      <alignment horizontal="center" vertical="center"/>
      <protection hidden="1"/>
    </xf>
    <xf numFmtId="1" fontId="7" fillId="0" borderId="2" xfId="0" applyNumberFormat="1" applyFont="1" applyBorder="1" applyAlignment="1" applyProtection="1">
      <alignment horizontal="center" vertical="center"/>
      <protection hidden="1"/>
    </xf>
    <xf numFmtId="4" fontId="7" fillId="0" borderId="2" xfId="0" applyNumberFormat="1" applyFont="1" applyBorder="1" applyAlignment="1" applyProtection="1">
      <alignment horizontal="right" vertical="center"/>
      <protection hidden="1"/>
    </xf>
    <xf numFmtId="4" fontId="49" fillId="0" borderId="2" xfId="0" applyNumberFormat="1" applyFont="1" applyBorder="1" applyAlignment="1" applyProtection="1">
      <alignment horizontal="right" vertical="center"/>
      <protection hidden="1"/>
    </xf>
    <xf numFmtId="0" fontId="51" fillId="0" borderId="2" xfId="0" applyFont="1" applyBorder="1" applyAlignment="1" applyProtection="1">
      <protection locked="0"/>
    </xf>
    <xf numFmtId="4" fontId="51" fillId="0" borderId="2" xfId="0" applyNumberFormat="1" applyFont="1" applyBorder="1" applyAlignment="1" applyProtection="1">
      <protection hidden="1"/>
    </xf>
    <xf numFmtId="4" fontId="51" fillId="0" borderId="2" xfId="0" applyNumberFormat="1" applyFont="1" applyBorder="1" applyAlignment="1" applyProtection="1">
      <protection locked="0"/>
    </xf>
    <xf numFmtId="1" fontId="51" fillId="0" borderId="2" xfId="0" applyNumberFormat="1" applyFont="1" applyBorder="1" applyAlignment="1" applyProtection="1">
      <alignment horizontal="left" vertical="center"/>
      <protection hidden="1"/>
    </xf>
    <xf numFmtId="0" fontId="49" fillId="0" borderId="2" xfId="0" applyFont="1" applyBorder="1" applyAlignment="1" applyProtection="1">
      <alignment horizontal="center" vertical="center"/>
      <protection locked="0"/>
    </xf>
    <xf numFmtId="0" fontId="49" fillId="0" borderId="2" xfId="0" applyFont="1" applyBorder="1" applyAlignment="1" applyProtection="1">
      <alignment horizontal="center" vertical="center"/>
      <protection hidden="1"/>
    </xf>
    <xf numFmtId="0" fontId="51" fillId="0" borderId="2" xfId="0" applyFont="1" applyBorder="1" applyAlignment="1" applyProtection="1">
      <protection hidden="1"/>
    </xf>
    <xf numFmtId="0" fontId="11" fillId="0" borderId="2" xfId="0" applyFont="1" applyBorder="1" applyAlignment="1" applyProtection="1">
      <alignment horizontal="center"/>
      <protection hidden="1"/>
    </xf>
    <xf numFmtId="0" fontId="14" fillId="0" borderId="2" xfId="0" applyFont="1" applyBorder="1" applyAlignment="1" applyProtection="1">
      <alignment horizontal="center" vertical="center"/>
      <protection locked="0" hidden="1"/>
    </xf>
    <xf numFmtId="0" fontId="51" fillId="0" borderId="2" xfId="0" applyFont="1" applyBorder="1" applyAlignment="1" applyProtection="1">
      <protection locked="0"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1" fontId="22" fillId="0" borderId="2" xfId="0" applyNumberFormat="1" applyFont="1" applyBorder="1" applyAlignment="1" applyProtection="1">
      <alignment horizontal="left" vertical="center"/>
      <protection hidden="1"/>
    </xf>
    <xf numFmtId="49" fontId="0" fillId="0" borderId="2" xfId="0" applyNumberFormat="1" applyBorder="1" applyProtection="1">
      <protection locked="0"/>
    </xf>
    <xf numFmtId="0" fontId="34" fillId="0" borderId="0" xfId="0" applyFont="1" applyProtection="1">
      <protection hidden="1"/>
    </xf>
    <xf numFmtId="0" fontId="0" fillId="0" borderId="3" xfId="0" applyBorder="1" applyAlignment="1" applyProtection="1">
      <alignment horizontal="justify" vertical="center"/>
      <protection locked="0"/>
    </xf>
    <xf numFmtId="0" fontId="0" fillId="0" borderId="5" xfId="0" applyBorder="1" applyAlignment="1" applyProtection="1">
      <alignment horizontal="justify" vertical="center"/>
      <protection locked="0"/>
    </xf>
    <xf numFmtId="0" fontId="0" fillId="0" borderId="4" xfId="0" applyBorder="1" applyAlignment="1" applyProtection="1">
      <alignment horizontal="justify" vertical="center"/>
      <protection locked="0"/>
    </xf>
    <xf numFmtId="0" fontId="2" fillId="0" borderId="3" xfId="0" applyFont="1" applyBorder="1" applyAlignment="1" applyProtection="1">
      <protection locked="0"/>
    </xf>
    <xf numFmtId="0" fontId="2" fillId="0" borderId="5" xfId="0" applyFont="1" applyBorder="1" applyAlignment="1" applyProtection="1">
      <protection locked="0"/>
    </xf>
    <xf numFmtId="0" fontId="2" fillId="0" borderId="4" xfId="0" applyFont="1" applyBorder="1" applyAlignment="1" applyProtection="1">
      <protection locked="0"/>
    </xf>
    <xf numFmtId="4" fontId="5" fillId="0" borderId="2" xfId="0" applyNumberFormat="1" applyFont="1" applyBorder="1" applyAlignment="1" applyProtection="1">
      <protection hidden="1"/>
    </xf>
    <xf numFmtId="0" fontId="54" fillId="0" borderId="0" xfId="0" applyFont="1" applyProtection="1">
      <protection hidden="1"/>
    </xf>
    <xf numFmtId="0" fontId="2" fillId="0" borderId="6" xfId="0" applyFont="1" applyBorder="1" applyAlignment="1" applyProtection="1"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2" xfId="0" applyFont="1" applyBorder="1" applyAlignment="1" applyProtection="1">
      <protection hidden="1"/>
    </xf>
    <xf numFmtId="4" fontId="4" fillId="0" borderId="2" xfId="0" applyNumberFormat="1" applyFont="1" applyBorder="1" applyAlignment="1" applyProtection="1">
      <protection locked="0"/>
    </xf>
    <xf numFmtId="0" fontId="2" fillId="0" borderId="2" xfId="0" applyFont="1" applyBorder="1" applyAlignment="1" applyProtection="1">
      <alignment vertical="center"/>
      <protection hidden="1"/>
    </xf>
    <xf numFmtId="0" fontId="38" fillId="4" borderId="6" xfId="0" applyFont="1" applyFill="1" applyBorder="1" applyAlignment="1" applyProtection="1">
      <alignment horizontal="center"/>
      <protection hidden="1"/>
    </xf>
    <xf numFmtId="0" fontId="33" fillId="4" borderId="6" xfId="0" applyFont="1" applyFill="1" applyBorder="1" applyAlignment="1" applyProtection="1">
      <protection hidden="1"/>
    </xf>
    <xf numFmtId="0" fontId="38" fillId="4" borderId="11" xfId="0" applyFont="1" applyFill="1" applyBorder="1" applyAlignment="1" applyProtection="1">
      <alignment horizontal="center"/>
      <protection hidden="1"/>
    </xf>
    <xf numFmtId="0" fontId="38" fillId="4" borderId="1" xfId="0" applyFont="1" applyFill="1" applyBorder="1" applyAlignment="1" applyProtection="1">
      <alignment horizontal="center"/>
      <protection hidden="1"/>
    </xf>
    <xf numFmtId="0" fontId="38" fillId="4" borderId="9" xfId="0" applyFont="1" applyFill="1" applyBorder="1" applyAlignment="1" applyProtection="1">
      <alignment horizontal="center"/>
      <protection hidden="1"/>
    </xf>
    <xf numFmtId="0" fontId="0" fillId="0" borderId="2" xfId="0" applyBorder="1" applyProtection="1"/>
    <xf numFmtId="4" fontId="3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" fontId="49" fillId="0" borderId="0" xfId="0" applyNumberFormat="1" applyFont="1" applyBorder="1" applyAlignment="1" applyProtection="1">
      <alignment horizontal="center" vertical="center"/>
      <protection locked="0"/>
    </xf>
    <xf numFmtId="4" fontId="49" fillId="0" borderId="0" xfId="0" applyNumberFormat="1" applyFont="1" applyBorder="1" applyProtection="1">
      <protection locked="0"/>
    </xf>
    <xf numFmtId="0" fontId="51" fillId="0" borderId="0" xfId="0" applyFont="1" applyBorder="1" applyProtection="1">
      <protection locked="0"/>
    </xf>
    <xf numFmtId="1" fontId="51" fillId="0" borderId="0" xfId="0" applyNumberFormat="1" applyFont="1" applyBorder="1" applyAlignment="1" applyProtection="1">
      <alignment horizontal="center" vertical="center"/>
      <protection locked="0"/>
    </xf>
    <xf numFmtId="4" fontId="49" fillId="0" borderId="0" xfId="0" applyNumberFormat="1" applyFont="1" applyBorder="1" applyAlignment="1" applyProtection="1">
      <alignment horizontal="center" vertical="center"/>
      <protection locked="0"/>
    </xf>
    <xf numFmtId="4" fontId="49" fillId="0" borderId="0" xfId="0" applyNumberFormat="1" applyFont="1" applyBorder="1" applyAlignment="1" applyProtection="1">
      <alignment horizontal="center"/>
      <protection locked="0"/>
    </xf>
    <xf numFmtId="0" fontId="49" fillId="0" borderId="0" xfId="0" applyFont="1" applyBorder="1" applyAlignment="1" applyProtection="1">
      <alignment horizontal="center"/>
      <protection locked="0"/>
    </xf>
    <xf numFmtId="0" fontId="51" fillId="0" borderId="0" xfId="0" applyFont="1" applyBorder="1" applyAlignment="1" applyProtection="1">
      <alignment horizontal="center"/>
      <protection locked="0"/>
    </xf>
    <xf numFmtId="0" fontId="49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4" fontId="4" fillId="0" borderId="2" xfId="0" applyNumberFormat="1" applyFont="1" applyBorder="1" applyProtection="1"/>
    <xf numFmtId="4" fontId="3" fillId="0" borderId="2" xfId="0" applyNumberFormat="1" applyFont="1" applyBorder="1" applyAlignment="1" applyProtection="1">
      <protection locked="0" hidden="1"/>
    </xf>
    <xf numFmtId="4" fontId="4" fillId="0" borderId="7" xfId="0" applyNumberFormat="1" applyFont="1" applyBorder="1" applyProtection="1">
      <protection locked="0" hidden="1"/>
    </xf>
    <xf numFmtId="2" fontId="57" fillId="6" borderId="0" xfId="0" applyNumberFormat="1" applyFont="1" applyFill="1" applyBorder="1" applyProtection="1">
      <protection hidden="1"/>
    </xf>
    <xf numFmtId="4" fontId="4" fillId="0" borderId="7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justify" vertic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1" fillId="0" borderId="0" xfId="0" applyFont="1"/>
    <xf numFmtId="0" fontId="12" fillId="0" borderId="2" xfId="0" applyFont="1" applyBorder="1" applyAlignment="1" applyProtection="1">
      <protection locked="0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 hidden="1"/>
    </xf>
    <xf numFmtId="0" fontId="44" fillId="3" borderId="0" xfId="0" applyFont="1" applyFill="1" applyBorder="1" applyAlignment="1" applyProtection="1">
      <alignment horizontal="center" vertical="center" wrapText="1"/>
      <protection hidden="1"/>
    </xf>
    <xf numFmtId="0" fontId="36" fillId="7" borderId="3" xfId="0" applyFont="1" applyFill="1" applyBorder="1" applyAlignment="1" applyProtection="1">
      <alignment vertical="center" wrapText="1"/>
      <protection hidden="1"/>
    </xf>
    <xf numFmtId="0" fontId="43" fillId="0" borderId="5" xfId="0" applyFont="1" applyBorder="1" applyAlignment="1" applyProtection="1">
      <protection hidden="1"/>
    </xf>
    <xf numFmtId="0" fontId="43" fillId="0" borderId="4" xfId="0" applyFont="1" applyBorder="1" applyAlignment="1" applyProtection="1">
      <protection hidden="1"/>
    </xf>
    <xf numFmtId="0" fontId="55" fillId="3" borderId="0" xfId="0" applyFont="1" applyFill="1" applyBorder="1" applyAlignment="1" applyProtection="1">
      <alignment horizontal="center" vertical="center" wrapText="1"/>
      <protection hidden="1"/>
    </xf>
    <xf numFmtId="0" fontId="45" fillId="3" borderId="0" xfId="0" applyFont="1" applyFill="1" applyBorder="1" applyAlignment="1" applyProtection="1">
      <alignment horizontal="center" vertical="center" wrapText="1"/>
      <protection hidden="1"/>
    </xf>
    <xf numFmtId="0" fontId="38" fillId="4" borderId="3" xfId="0" applyFont="1" applyFill="1" applyBorder="1" applyAlignment="1" applyProtection="1">
      <alignment horizontal="center"/>
      <protection hidden="1"/>
    </xf>
    <xf numFmtId="0" fontId="38" fillId="4" borderId="5" xfId="0" applyFont="1" applyFill="1" applyBorder="1" applyAlignment="1" applyProtection="1">
      <alignment horizontal="center"/>
      <protection hidden="1"/>
    </xf>
    <xf numFmtId="0" fontId="38" fillId="4" borderId="4" xfId="0" applyFont="1" applyFill="1" applyBorder="1" applyAlignment="1" applyProtection="1">
      <alignment horizontal="center"/>
      <protection hidden="1"/>
    </xf>
    <xf numFmtId="0" fontId="36" fillId="7" borderId="3" xfId="0" applyFont="1" applyFill="1" applyBorder="1" applyAlignment="1" applyProtection="1">
      <alignment horizontal="center" vertical="center"/>
      <protection hidden="1"/>
    </xf>
    <xf numFmtId="0" fontId="36" fillId="7" borderId="5" xfId="0" applyFont="1" applyFill="1" applyBorder="1" applyAlignment="1" applyProtection="1">
      <alignment horizontal="center" vertical="center"/>
      <protection hidden="1"/>
    </xf>
    <xf numFmtId="0" fontId="36" fillId="7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justify" vertical="center"/>
      <protection hidden="1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protection hidden="1"/>
    </xf>
    <xf numFmtId="0" fontId="3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protection hidden="1"/>
    </xf>
    <xf numFmtId="0" fontId="6" fillId="0" borderId="2" xfId="0" applyFont="1" applyBorder="1" applyAlignment="1" applyProtection="1">
      <protection locked="0"/>
    </xf>
    <xf numFmtId="0" fontId="9" fillId="0" borderId="3" xfId="0" applyFont="1" applyBorder="1" applyAlignment="1" applyProtection="1"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4" fontId="4" fillId="0" borderId="3" xfId="0" applyNumberFormat="1" applyFont="1" applyBorder="1" applyAlignment="1" applyProtection="1">
      <alignment horizontal="right"/>
      <protection hidden="1"/>
    </xf>
    <xf numFmtId="4" fontId="4" fillId="0" borderId="4" xfId="0" applyNumberFormat="1" applyFont="1" applyBorder="1" applyAlignment="1" applyProtection="1">
      <alignment horizontal="right"/>
      <protection hidden="1"/>
    </xf>
    <xf numFmtId="0" fontId="19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0" fontId="4" fillId="0" borderId="10" xfId="0" applyFont="1" applyBorder="1" applyAlignment="1" applyProtection="1">
      <alignment horizontal="left" vertical="center" wrapText="1"/>
      <protection hidden="1"/>
    </xf>
    <xf numFmtId="0" fontId="4" fillId="0" borderId="11" xfId="0" applyFont="1" applyBorder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protection hidden="1"/>
    </xf>
    <xf numFmtId="4" fontId="3" fillId="0" borderId="2" xfId="0" applyNumberFormat="1" applyFont="1" applyBorder="1" applyAlignment="1" applyProtection="1">
      <protection locked="0"/>
    </xf>
    <xf numFmtId="4" fontId="4" fillId="0" borderId="2" xfId="0" applyNumberFormat="1" applyFont="1" applyBorder="1" applyAlignment="1" applyProtection="1"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14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4" fontId="4" fillId="0" borderId="3" xfId="0" applyNumberFormat="1" applyFont="1" applyBorder="1" applyAlignment="1" applyProtection="1">
      <protection hidden="1"/>
    </xf>
    <xf numFmtId="4" fontId="4" fillId="0" borderId="4" xfId="0" applyNumberFormat="1" applyFont="1" applyBorder="1" applyAlignment="1" applyProtection="1"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21" fillId="0" borderId="3" xfId="0" applyFont="1" applyBorder="1" applyAlignment="1" applyProtection="1">
      <alignment horizontal="center"/>
      <protection hidden="1"/>
    </xf>
    <xf numFmtId="0" fontId="21" fillId="0" borderId="5" xfId="0" applyFont="1" applyBorder="1" applyAlignment="1" applyProtection="1">
      <alignment horizontal="center"/>
      <protection hidden="1"/>
    </xf>
    <xf numFmtId="0" fontId="21" fillId="0" borderId="4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0" fillId="0" borderId="14" xfId="0" applyBorder="1"/>
    <xf numFmtId="0" fontId="2" fillId="0" borderId="3" xfId="0" applyFont="1" applyBorder="1" applyAlignment="1" applyProtection="1">
      <protection hidden="1"/>
    </xf>
    <xf numFmtId="0" fontId="2" fillId="0" borderId="4" xfId="0" applyFont="1" applyBorder="1" applyAlignment="1" applyProtection="1"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91" fontId="15" fillId="0" borderId="0" xfId="1" applyFont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4" fontId="3" fillId="2" borderId="3" xfId="0" applyNumberFormat="1" applyFont="1" applyFill="1" applyBorder="1" applyAlignment="1" applyProtection="1">
      <protection hidden="1"/>
    </xf>
    <xf numFmtId="4" fontId="3" fillId="2" borderId="4" xfId="0" applyNumberFormat="1" applyFont="1" applyFill="1" applyBorder="1" applyAlignment="1" applyProtection="1">
      <protection hidden="1"/>
    </xf>
    <xf numFmtId="4" fontId="3" fillId="2" borderId="8" xfId="0" applyNumberFormat="1" applyFont="1" applyFill="1" applyBorder="1" applyAlignment="1" applyProtection="1">
      <protection hidden="1"/>
    </xf>
    <xf numFmtId="4" fontId="3" fillId="2" borderId="9" xfId="0" applyNumberFormat="1" applyFont="1" applyFill="1" applyBorder="1" applyAlignment="1" applyProtection="1">
      <protection hidden="1"/>
    </xf>
    <xf numFmtId="4" fontId="4" fillId="0" borderId="8" xfId="0" applyNumberFormat="1" applyFont="1" applyBorder="1" applyAlignment="1" applyProtection="1">
      <protection locked="0"/>
    </xf>
    <xf numFmtId="4" fontId="4" fillId="0" borderId="9" xfId="0" applyNumberFormat="1" applyFont="1" applyBorder="1" applyAlignment="1" applyProtection="1">
      <protection locked="0"/>
    </xf>
    <xf numFmtId="0" fontId="3" fillId="0" borderId="0" xfId="0" applyFont="1" applyBorder="1" applyAlignment="1" applyProtection="1">
      <alignment horizontal="center"/>
      <protection hidden="1"/>
    </xf>
    <xf numFmtId="4" fontId="4" fillId="0" borderId="3" xfId="0" applyNumberFormat="1" applyFont="1" applyBorder="1" applyAlignment="1" applyProtection="1">
      <protection locked="0"/>
    </xf>
    <xf numFmtId="4" fontId="4" fillId="0" borderId="4" xfId="0" applyNumberFormat="1" applyFont="1" applyBorder="1" applyAlignment="1" applyProtection="1">
      <protection locked="0"/>
    </xf>
    <xf numFmtId="4" fontId="3" fillId="0" borderId="3" xfId="0" applyNumberFormat="1" applyFont="1" applyBorder="1" applyAlignment="1" applyProtection="1">
      <protection locked="0"/>
    </xf>
    <xf numFmtId="4" fontId="3" fillId="0" borderId="4" xfId="0" applyNumberFormat="1" applyFont="1" applyBorder="1" applyAlignment="1" applyProtection="1">
      <protection locked="0"/>
    </xf>
    <xf numFmtId="4" fontId="3" fillId="0" borderId="8" xfId="0" applyNumberFormat="1" applyFont="1" applyBorder="1" applyAlignment="1" applyProtection="1">
      <protection locked="0"/>
    </xf>
    <xf numFmtId="4" fontId="3" fillId="0" borderId="9" xfId="0" applyNumberFormat="1" applyFont="1" applyBorder="1" applyAlignment="1" applyProtection="1">
      <protection locked="0"/>
    </xf>
    <xf numFmtId="4" fontId="4" fillId="0" borderId="3" xfId="0" applyNumberFormat="1" applyFont="1" applyBorder="1" applyAlignment="1" applyProtection="1">
      <alignment horizontal="center"/>
      <protection hidden="1"/>
    </xf>
    <xf numFmtId="4" fontId="4" fillId="0" borderId="4" xfId="0" applyNumberFormat="1" applyFont="1" applyBorder="1" applyAlignment="1" applyProtection="1">
      <alignment horizontal="center"/>
      <protection hidden="1"/>
    </xf>
    <xf numFmtId="4" fontId="4" fillId="0" borderId="10" xfId="0" applyNumberFormat="1" applyFont="1" applyBorder="1" applyAlignment="1" applyProtection="1">
      <protection hidden="1"/>
    </xf>
    <xf numFmtId="4" fontId="4" fillId="0" borderId="11" xfId="0" applyNumberFormat="1" applyFont="1" applyBorder="1" applyAlignment="1" applyProtection="1">
      <protection hidden="1"/>
    </xf>
    <xf numFmtId="0" fontId="4" fillId="0" borderId="4" xfId="0" applyFont="1" applyBorder="1" applyAlignment="1" applyProtection="1"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4" fontId="0" fillId="0" borderId="2" xfId="0" applyNumberFormat="1" applyBorder="1" applyAlignme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4" fontId="5" fillId="0" borderId="2" xfId="0" applyNumberFormat="1" applyFont="1" applyBorder="1" applyAlignment="1" applyProtection="1">
      <protection hidden="1"/>
    </xf>
    <xf numFmtId="0" fontId="0" fillId="0" borderId="0" xfId="0" applyAlignment="1" applyProtection="1">
      <protection hidden="1"/>
    </xf>
    <xf numFmtId="4" fontId="56" fillId="6" borderId="0" xfId="0" applyNumberFormat="1" applyFont="1" applyFill="1" applyBorder="1" applyAlignment="1" applyProtection="1">
      <protection locked="0"/>
    </xf>
    <xf numFmtId="0" fontId="0" fillId="0" borderId="3" xfId="0" applyBorder="1" applyAlignment="1" applyProtection="1">
      <protection hidden="1"/>
    </xf>
    <xf numFmtId="0" fontId="0" fillId="0" borderId="4" xfId="0" applyBorder="1" applyAlignment="1" applyProtection="1">
      <protection hidden="1"/>
    </xf>
    <xf numFmtId="4" fontId="5" fillId="0" borderId="2" xfId="0" applyNumberFormat="1" applyFont="1" applyBorder="1" applyAlignment="1" applyProtection="1">
      <protection locked="0"/>
    </xf>
    <xf numFmtId="0" fontId="54" fillId="6" borderId="0" xfId="0" applyFont="1" applyFill="1" applyBorder="1" applyAlignment="1" applyProtection="1">
      <alignment horizontal="center" vertical="center" wrapText="1"/>
      <protection hidden="1"/>
    </xf>
    <xf numFmtId="0" fontId="54" fillId="6" borderId="0" xfId="0" applyFont="1" applyFill="1" applyBorder="1" applyAlignment="1" applyProtection="1">
      <alignment vertical="center" wrapText="1"/>
      <protection hidden="1"/>
    </xf>
    <xf numFmtId="4" fontId="5" fillId="2" borderId="2" xfId="0" applyNumberFormat="1" applyFont="1" applyFill="1" applyBorder="1" applyAlignment="1" applyProtection="1">
      <protection hidden="1"/>
    </xf>
    <xf numFmtId="4" fontId="2" fillId="0" borderId="2" xfId="0" applyNumberFormat="1" applyFont="1" applyBorder="1" applyAlignment="1" applyProtection="1">
      <protection hidden="1"/>
    </xf>
    <xf numFmtId="4" fontId="2" fillId="0" borderId="2" xfId="0" applyNumberFormat="1" applyFont="1" applyBorder="1" applyAlignment="1" applyProtection="1">
      <protection locked="0"/>
    </xf>
    <xf numFmtId="4" fontId="2" fillId="0" borderId="3" xfId="0" applyNumberFormat="1" applyFont="1" applyBorder="1" applyAlignment="1" applyProtection="1">
      <protection locked="0"/>
    </xf>
    <xf numFmtId="4" fontId="2" fillId="0" borderId="4" xfId="0" applyNumberFormat="1" applyFont="1" applyBorder="1" applyAlignment="1" applyProtection="1">
      <protection locked="0"/>
    </xf>
    <xf numFmtId="0" fontId="2" fillId="0" borderId="6" xfId="0" applyFont="1" applyBorder="1" applyAlignment="1" applyProtection="1">
      <protection hidden="1"/>
    </xf>
    <xf numFmtId="0" fontId="34" fillId="6" borderId="0" xfId="0" applyFont="1" applyFill="1" applyBorder="1" applyAlignment="1" applyProtection="1">
      <protection hidden="1"/>
    </xf>
    <xf numFmtId="4" fontId="0" fillId="0" borderId="2" xfId="0" applyNumberFormat="1" applyBorder="1" applyAlignment="1" applyProtection="1">
      <protection hidden="1"/>
    </xf>
    <xf numFmtId="4" fontId="57" fillId="6" borderId="0" xfId="0" applyNumberFormat="1" applyFont="1" applyFill="1" applyBorder="1" applyAlignment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4" fontId="5" fillId="0" borderId="3" xfId="0" applyNumberFormat="1" applyFont="1" applyBorder="1" applyAlignment="1" applyProtection="1">
      <protection hidden="1"/>
    </xf>
    <xf numFmtId="4" fontId="5" fillId="0" borderId="4" xfId="0" applyNumberFormat="1" applyFont="1" applyBorder="1" applyAlignment="1" applyProtection="1">
      <protection hidden="1"/>
    </xf>
    <xf numFmtId="4" fontId="2" fillId="0" borderId="3" xfId="0" applyNumberFormat="1" applyFont="1" applyBorder="1" applyAlignment="1" applyProtection="1">
      <protection hidden="1"/>
    </xf>
    <xf numFmtId="4" fontId="2" fillId="0" borderId="4" xfId="0" applyNumberFormat="1" applyFont="1" applyBorder="1" applyAlignment="1" applyProtection="1">
      <protection hidden="1"/>
    </xf>
    <xf numFmtId="4" fontId="2" fillId="0" borderId="3" xfId="0" applyNumberFormat="1" applyFont="1" applyBorder="1" applyAlignment="1" applyProtection="1">
      <alignment horizontal="right"/>
      <protection hidden="1"/>
    </xf>
    <xf numFmtId="4" fontId="2" fillId="0" borderId="4" xfId="0" applyNumberFormat="1" applyFont="1" applyBorder="1" applyAlignment="1" applyProtection="1">
      <alignment horizontal="right"/>
      <protection hidden="1"/>
    </xf>
    <xf numFmtId="4" fontId="2" fillId="0" borderId="3" xfId="2" applyNumberFormat="1" applyFont="1" applyBorder="1" applyAlignment="1" applyProtection="1">
      <alignment horizontal="right"/>
      <protection hidden="1"/>
    </xf>
    <xf numFmtId="4" fontId="2" fillId="0" borderId="4" xfId="2" applyNumberFormat="1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0" fontId="48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 vertical="center"/>
      <protection hidden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COM!$AH$6" fmlaRange="COM!$AG$7:$AG$12" sel="2" val="0"/>
</file>

<file path=xl/ctrlProps/ctrlProp2.xml><?xml version="1.0" encoding="utf-8"?>
<formControlPr xmlns="http://schemas.microsoft.com/office/spreadsheetml/2009/9/main" objectType="Drop" dropStyle="combo" dx="16" fmlaLink="COM!$AR$8" fmlaRange="COM!$AQ$7:$AQ$14" sel="4" val="0"/>
</file>

<file path=xl/ctrlProps/ctrlProp3.xml><?xml version="1.0" encoding="utf-8"?>
<formControlPr xmlns="http://schemas.microsoft.com/office/spreadsheetml/2009/9/main" objectType="Drop" dropStyle="combo" dx="16" fmlaLink="COM!$AC$6" fmlaRange="CAD!$D$9:$D$658" sel="513" val="511"/>
</file>

<file path=xl/ctrlProps/ctrlProp4.xml><?xml version="1.0" encoding="utf-8"?>
<formControlPr xmlns="http://schemas.microsoft.com/office/spreadsheetml/2009/9/main" objectType="Drop" dropStyle="combo" dx="16" fmlaLink="COM!$AD$12" fmlaRange="COM!$AC$13:$AC$14" val="0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0</xdr:rowOff>
    </xdr:from>
    <xdr:to>
      <xdr:col>1</xdr:col>
      <xdr:colOff>914400</xdr:colOff>
      <xdr:row>5</xdr:row>
      <xdr:rowOff>38100</xdr:rowOff>
    </xdr:to>
    <xdr:pic>
      <xdr:nvPicPr>
        <xdr:cNvPr id="323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76200"/>
          <a:ext cx="800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12</xdr:row>
          <xdr:rowOff>0</xdr:rowOff>
        </xdr:from>
        <xdr:to>
          <xdr:col>12</xdr:col>
          <xdr:colOff>314325</xdr:colOff>
          <xdr:row>13</xdr:row>
          <xdr:rowOff>28575</xdr:rowOff>
        </xdr:to>
        <xdr:sp macro="" textlink="">
          <xdr:nvSpPr>
            <xdr:cNvPr id="3076" name="Drop Dow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13</xdr:row>
          <xdr:rowOff>123825</xdr:rowOff>
        </xdr:from>
        <xdr:to>
          <xdr:col>10</xdr:col>
          <xdr:colOff>428625</xdr:colOff>
          <xdr:row>15</xdr:row>
          <xdr:rowOff>0</xdr:rowOff>
        </xdr:to>
        <xdr:sp macro="" textlink="">
          <xdr:nvSpPr>
            <xdr:cNvPr id="3077" name="Drop Dow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12</xdr:row>
          <xdr:rowOff>9525</xdr:rowOff>
        </xdr:from>
        <xdr:to>
          <xdr:col>5</xdr:col>
          <xdr:colOff>180975</xdr:colOff>
          <xdr:row>13</xdr:row>
          <xdr:rowOff>38100</xdr:rowOff>
        </xdr:to>
        <xdr:sp macro="" textlink="">
          <xdr:nvSpPr>
            <xdr:cNvPr id="3078" name="Drop Dow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13</xdr:row>
          <xdr:rowOff>142875</xdr:rowOff>
        </xdr:from>
        <xdr:to>
          <xdr:col>4</xdr:col>
          <xdr:colOff>133350</xdr:colOff>
          <xdr:row>15</xdr:row>
          <xdr:rowOff>9525</xdr:rowOff>
        </xdr:to>
        <xdr:sp macro="" textlink="">
          <xdr:nvSpPr>
            <xdr:cNvPr id="3079" name="Drop Dow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17</xdr:row>
          <xdr:rowOff>28575</xdr:rowOff>
        </xdr:from>
        <xdr:to>
          <xdr:col>1</xdr:col>
          <xdr:colOff>476250</xdr:colOff>
          <xdr:row>17</xdr:row>
          <xdr:rowOff>200025</xdr:rowOff>
        </xdr:to>
        <xdr:sp macro="" textlink="">
          <xdr:nvSpPr>
            <xdr:cNvPr id="3080" name="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3.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17</xdr:row>
          <xdr:rowOff>28575</xdr:rowOff>
        </xdr:from>
        <xdr:to>
          <xdr:col>7</xdr:col>
          <xdr:colOff>476250</xdr:colOff>
          <xdr:row>17</xdr:row>
          <xdr:rowOff>200025</xdr:rowOff>
        </xdr:to>
        <xdr:sp macro="" textlink="">
          <xdr:nvSpPr>
            <xdr:cNvPr id="3092" name="Button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6. Bimestrais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19</xdr:row>
          <xdr:rowOff>28575</xdr:rowOff>
        </xdr:from>
        <xdr:to>
          <xdr:col>7</xdr:col>
          <xdr:colOff>476250</xdr:colOff>
          <xdr:row>19</xdr:row>
          <xdr:rowOff>200025</xdr:rowOff>
        </xdr:to>
        <xdr:sp macro="" textlink="">
          <xdr:nvSpPr>
            <xdr:cNvPr id="3093" name="Button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8. Último Bimestre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14</xdr:row>
          <xdr:rowOff>0</xdr:rowOff>
        </xdr:from>
        <xdr:to>
          <xdr:col>5</xdr:col>
          <xdr:colOff>171450</xdr:colOff>
          <xdr:row>15</xdr:row>
          <xdr:rowOff>0</xdr:rowOff>
        </xdr:to>
        <xdr:sp macro="" textlink="">
          <xdr:nvSpPr>
            <xdr:cNvPr id="3096" name="Button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Cadastrar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18</xdr:row>
          <xdr:rowOff>28575</xdr:rowOff>
        </xdr:from>
        <xdr:to>
          <xdr:col>1</xdr:col>
          <xdr:colOff>476250</xdr:colOff>
          <xdr:row>18</xdr:row>
          <xdr:rowOff>200025</xdr:rowOff>
        </xdr:to>
        <xdr:sp macro="" textlink="">
          <xdr:nvSpPr>
            <xdr:cNvPr id="3098" name="Button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4.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19</xdr:row>
          <xdr:rowOff>28575</xdr:rowOff>
        </xdr:from>
        <xdr:to>
          <xdr:col>1</xdr:col>
          <xdr:colOff>476250</xdr:colOff>
          <xdr:row>19</xdr:row>
          <xdr:rowOff>200025</xdr:rowOff>
        </xdr:to>
        <xdr:sp macro="" textlink="">
          <xdr:nvSpPr>
            <xdr:cNvPr id="3099" name="Button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5.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18</xdr:row>
          <xdr:rowOff>38100</xdr:rowOff>
        </xdr:from>
        <xdr:to>
          <xdr:col>7</xdr:col>
          <xdr:colOff>476250</xdr:colOff>
          <xdr:row>18</xdr:row>
          <xdr:rowOff>209550</xdr:rowOff>
        </xdr:to>
        <xdr:sp macro="" textlink="">
          <xdr:nvSpPr>
            <xdr:cNvPr id="3104" name="Button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7. Bimestrais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0</xdr:rowOff>
    </xdr:from>
    <xdr:to>
      <xdr:col>1</xdr:col>
      <xdr:colOff>914400</xdr:colOff>
      <xdr:row>5</xdr:row>
      <xdr:rowOff>38100</xdr:rowOff>
    </xdr:to>
    <xdr:pic>
      <xdr:nvPicPr>
        <xdr:cNvPr id="5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76200"/>
          <a:ext cx="8001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19</xdr:row>
          <xdr:rowOff>28575</xdr:rowOff>
        </xdr:from>
        <xdr:to>
          <xdr:col>1</xdr:col>
          <xdr:colOff>581025</xdr:colOff>
          <xdr:row>19</xdr:row>
          <xdr:rowOff>190500</xdr:rowOff>
        </xdr:to>
        <xdr:sp macro="" textlink="">
          <xdr:nvSpPr>
            <xdr:cNvPr id="5127" name="Button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11</xdr:row>
          <xdr:rowOff>47625</xdr:rowOff>
        </xdr:from>
        <xdr:to>
          <xdr:col>1</xdr:col>
          <xdr:colOff>581025</xdr:colOff>
          <xdr:row>11</xdr:row>
          <xdr:rowOff>200025</xdr:rowOff>
        </xdr:to>
        <xdr:sp macro="" textlink="">
          <xdr:nvSpPr>
            <xdr:cNvPr id="5147" name="Button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12</xdr:row>
          <xdr:rowOff>47625</xdr:rowOff>
        </xdr:from>
        <xdr:to>
          <xdr:col>1</xdr:col>
          <xdr:colOff>581025</xdr:colOff>
          <xdr:row>12</xdr:row>
          <xdr:rowOff>200025</xdr:rowOff>
        </xdr:to>
        <xdr:sp macro="" textlink="">
          <xdr:nvSpPr>
            <xdr:cNvPr id="5154" name="Button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Mod.1.1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13</xdr:row>
          <xdr:rowOff>47625</xdr:rowOff>
        </xdr:from>
        <xdr:to>
          <xdr:col>1</xdr:col>
          <xdr:colOff>581025</xdr:colOff>
          <xdr:row>13</xdr:row>
          <xdr:rowOff>200025</xdr:rowOff>
        </xdr:to>
        <xdr:sp macro="" textlink="">
          <xdr:nvSpPr>
            <xdr:cNvPr id="5155" name="Button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14</xdr:row>
          <xdr:rowOff>47625</xdr:rowOff>
        </xdr:from>
        <xdr:to>
          <xdr:col>1</xdr:col>
          <xdr:colOff>581025</xdr:colOff>
          <xdr:row>14</xdr:row>
          <xdr:rowOff>200025</xdr:rowOff>
        </xdr:to>
        <xdr:sp macro="" textlink="">
          <xdr:nvSpPr>
            <xdr:cNvPr id="5156" name="Button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15</xdr:row>
          <xdr:rowOff>47625</xdr:rowOff>
        </xdr:from>
        <xdr:to>
          <xdr:col>1</xdr:col>
          <xdr:colOff>581025</xdr:colOff>
          <xdr:row>15</xdr:row>
          <xdr:rowOff>200025</xdr:rowOff>
        </xdr:to>
        <xdr:sp macro="" textlink="">
          <xdr:nvSpPr>
            <xdr:cNvPr id="5157" name="Button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16</xdr:row>
          <xdr:rowOff>47625</xdr:rowOff>
        </xdr:from>
        <xdr:to>
          <xdr:col>1</xdr:col>
          <xdr:colOff>581025</xdr:colOff>
          <xdr:row>16</xdr:row>
          <xdr:rowOff>200025</xdr:rowOff>
        </xdr:to>
        <xdr:sp macro="" textlink="">
          <xdr:nvSpPr>
            <xdr:cNvPr id="5158" name="Button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17</xdr:row>
          <xdr:rowOff>38100</xdr:rowOff>
        </xdr:from>
        <xdr:to>
          <xdr:col>1</xdr:col>
          <xdr:colOff>581025</xdr:colOff>
          <xdr:row>17</xdr:row>
          <xdr:rowOff>190500</xdr:rowOff>
        </xdr:to>
        <xdr:sp macro="" textlink="">
          <xdr:nvSpPr>
            <xdr:cNvPr id="5159" name="Button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Mod.6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11</xdr:row>
          <xdr:rowOff>38100</xdr:rowOff>
        </xdr:from>
        <xdr:to>
          <xdr:col>7</xdr:col>
          <xdr:colOff>600075</xdr:colOff>
          <xdr:row>11</xdr:row>
          <xdr:rowOff>190500</xdr:rowOff>
        </xdr:to>
        <xdr:sp macro="" textlink="">
          <xdr:nvSpPr>
            <xdr:cNvPr id="5160" name="Button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12</xdr:row>
          <xdr:rowOff>28575</xdr:rowOff>
        </xdr:from>
        <xdr:to>
          <xdr:col>7</xdr:col>
          <xdr:colOff>600075</xdr:colOff>
          <xdr:row>12</xdr:row>
          <xdr:rowOff>180975</xdr:rowOff>
        </xdr:to>
        <xdr:sp macro="" textlink="">
          <xdr:nvSpPr>
            <xdr:cNvPr id="5161" name="Button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13</xdr:row>
          <xdr:rowOff>19050</xdr:rowOff>
        </xdr:from>
        <xdr:to>
          <xdr:col>7</xdr:col>
          <xdr:colOff>600075</xdr:colOff>
          <xdr:row>13</xdr:row>
          <xdr:rowOff>171450</xdr:rowOff>
        </xdr:to>
        <xdr:sp macro="" textlink="">
          <xdr:nvSpPr>
            <xdr:cNvPr id="5162" name="Button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Mod.9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15</xdr:row>
          <xdr:rowOff>57150</xdr:rowOff>
        </xdr:from>
        <xdr:to>
          <xdr:col>7</xdr:col>
          <xdr:colOff>600075</xdr:colOff>
          <xdr:row>16</xdr:row>
          <xdr:rowOff>0</xdr:rowOff>
        </xdr:to>
        <xdr:sp macro="" textlink="">
          <xdr:nvSpPr>
            <xdr:cNvPr id="5163" name="Button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Mod.10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16</xdr:row>
          <xdr:rowOff>47625</xdr:rowOff>
        </xdr:from>
        <xdr:to>
          <xdr:col>7</xdr:col>
          <xdr:colOff>600075</xdr:colOff>
          <xdr:row>16</xdr:row>
          <xdr:rowOff>200025</xdr:rowOff>
        </xdr:to>
        <xdr:sp macro="" textlink="">
          <xdr:nvSpPr>
            <xdr:cNvPr id="5164" name="Button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9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Mod.10.1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</xdr:row>
          <xdr:rowOff>47625</xdr:rowOff>
        </xdr:from>
        <xdr:to>
          <xdr:col>4</xdr:col>
          <xdr:colOff>9525</xdr:colOff>
          <xdr:row>2</xdr:row>
          <xdr:rowOff>114300</xdr:rowOff>
        </xdr:to>
        <xdr:sp macro="" textlink="">
          <xdr:nvSpPr>
            <xdr:cNvPr id="21505" name="Button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1</xdr:row>
          <xdr:rowOff>19050</xdr:rowOff>
        </xdr:from>
        <xdr:to>
          <xdr:col>7</xdr:col>
          <xdr:colOff>523875</xdr:colOff>
          <xdr:row>2</xdr:row>
          <xdr:rowOff>85725</xdr:rowOff>
        </xdr:to>
        <xdr:sp macro="" textlink="">
          <xdr:nvSpPr>
            <xdr:cNvPr id="21506" name="Button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Classificar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66675</xdr:rowOff>
        </xdr:from>
        <xdr:to>
          <xdr:col>0</xdr:col>
          <xdr:colOff>733425</xdr:colOff>
          <xdr:row>1</xdr:row>
          <xdr:rowOff>47625</xdr:rowOff>
        </xdr:to>
        <xdr:sp macro="" textlink="">
          <xdr:nvSpPr>
            <xdr:cNvPr id="23553" name="Button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809625</xdr:colOff>
          <xdr:row>0</xdr:row>
          <xdr:rowOff>66675</xdr:rowOff>
        </xdr:from>
        <xdr:to>
          <xdr:col>1</xdr:col>
          <xdr:colOff>762000</xdr:colOff>
          <xdr:row>2</xdr:row>
          <xdr:rowOff>104775</xdr:rowOff>
        </xdr:to>
        <xdr:sp macro="" textlink="">
          <xdr:nvSpPr>
            <xdr:cNvPr id="23554" name="Button 2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Ir para modelo Compactado p/ Publicação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657225</xdr:colOff>
          <xdr:row>1</xdr:row>
          <xdr:rowOff>28575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657225</xdr:colOff>
          <xdr:row>1</xdr:row>
          <xdr:rowOff>28575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1</xdr:row>
          <xdr:rowOff>66675</xdr:rowOff>
        </xdr:from>
        <xdr:to>
          <xdr:col>1</xdr:col>
          <xdr:colOff>752475</xdr:colOff>
          <xdr:row>3</xdr:row>
          <xdr:rowOff>76200</xdr:rowOff>
        </xdr:to>
        <xdr:sp macro="" textlink="">
          <xdr:nvSpPr>
            <xdr:cNvPr id="8205" name="Button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 para edição de órgãos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3</xdr:row>
          <xdr:rowOff>123825</xdr:rowOff>
        </xdr:from>
        <xdr:to>
          <xdr:col>1</xdr:col>
          <xdr:colOff>733425</xdr:colOff>
          <xdr:row>4</xdr:row>
          <xdr:rowOff>190500</xdr:rowOff>
        </xdr:to>
        <xdr:sp macro="" textlink="">
          <xdr:nvSpPr>
            <xdr:cNvPr id="8206" name="Button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Montar Relatório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76200</xdr:rowOff>
        </xdr:from>
        <xdr:to>
          <xdr:col>1</xdr:col>
          <xdr:colOff>104775</xdr:colOff>
          <xdr:row>1</xdr:row>
          <xdr:rowOff>76200</xdr:rowOff>
        </xdr:to>
        <xdr:sp macro="" textlink="">
          <xdr:nvSpPr>
            <xdr:cNvPr id="9218" name="Button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 para o Menu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1495425</xdr:colOff>
          <xdr:row>1</xdr:row>
          <xdr:rowOff>161925</xdr:rowOff>
        </xdr:from>
        <xdr:to>
          <xdr:col>3</xdr:col>
          <xdr:colOff>1047750</xdr:colOff>
          <xdr:row>4</xdr:row>
          <xdr:rowOff>57150</xdr:rowOff>
        </xdr:to>
        <xdr:sp macro="" textlink="">
          <xdr:nvSpPr>
            <xdr:cNvPr id="9219" name="Button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Ir para Modelo Compactado p/ Publicação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161925</xdr:rowOff>
        </xdr:from>
        <xdr:to>
          <xdr:col>2</xdr:col>
          <xdr:colOff>1447800</xdr:colOff>
          <xdr:row>2</xdr:row>
          <xdr:rowOff>228600</xdr:rowOff>
        </xdr:to>
        <xdr:sp macro="" textlink="">
          <xdr:nvSpPr>
            <xdr:cNvPr id="9246" name="Button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Subfunções com Valor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3</xdr:row>
          <xdr:rowOff>9525</xdr:rowOff>
        </xdr:from>
        <xdr:to>
          <xdr:col>2</xdr:col>
          <xdr:colOff>1447800</xdr:colOff>
          <xdr:row>4</xdr:row>
          <xdr:rowOff>57150</xdr:rowOff>
        </xdr:to>
        <xdr:sp macro="" textlink="">
          <xdr:nvSpPr>
            <xdr:cNvPr id="9247" name="Button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114300</xdr:rowOff>
        </xdr:from>
        <xdr:to>
          <xdr:col>2</xdr:col>
          <xdr:colOff>1323975</xdr:colOff>
          <xdr:row>2</xdr:row>
          <xdr:rowOff>180975</xdr:rowOff>
        </xdr:to>
        <xdr:sp macro="" textlink="">
          <xdr:nvSpPr>
            <xdr:cNvPr id="10242" name="Button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 para modelo completo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657225</xdr:colOff>
          <xdr:row>0</xdr:row>
          <xdr:rowOff>314325</xdr:rowOff>
        </xdr:to>
        <xdr:sp macro="" textlink="">
          <xdr:nvSpPr>
            <xdr:cNvPr id="24577" name="Button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</xdr:row>
          <xdr:rowOff>57150</xdr:rowOff>
        </xdr:from>
        <xdr:to>
          <xdr:col>0</xdr:col>
          <xdr:colOff>733425</xdr:colOff>
          <xdr:row>2</xdr:row>
          <xdr:rowOff>85725</xdr:rowOff>
        </xdr:to>
        <xdr:sp macro="" textlink="">
          <xdr:nvSpPr>
            <xdr:cNvPr id="12290" name="Button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104775</xdr:rowOff>
        </xdr:from>
        <xdr:to>
          <xdr:col>0</xdr:col>
          <xdr:colOff>657225</xdr:colOff>
          <xdr:row>1</xdr:row>
          <xdr:rowOff>85725</xdr:rowOff>
        </xdr:to>
        <xdr:sp macro="" textlink="">
          <xdr:nvSpPr>
            <xdr:cNvPr id="13314" name="Button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104775</xdr:rowOff>
        </xdr:from>
        <xdr:to>
          <xdr:col>0</xdr:col>
          <xdr:colOff>2371725</xdr:colOff>
          <xdr:row>3</xdr:row>
          <xdr:rowOff>76200</xdr:rowOff>
        </xdr:to>
        <xdr:sp macro="" textlink="">
          <xdr:nvSpPr>
            <xdr:cNvPr id="13316" name="Button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 para digitação de justificativas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3</xdr:row>
          <xdr:rowOff>85725</xdr:rowOff>
        </xdr:from>
        <xdr:to>
          <xdr:col>0</xdr:col>
          <xdr:colOff>2371725</xdr:colOff>
          <xdr:row>4</xdr:row>
          <xdr:rowOff>114300</xdr:rowOff>
        </xdr:to>
        <xdr:sp macro="" textlink="">
          <xdr:nvSpPr>
            <xdr:cNvPr id="13317" name="Button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Montar Relatório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657225</xdr:colOff>
          <xdr:row>1</xdr:row>
          <xdr:rowOff>28575</xdr:rowOff>
        </xdr:to>
        <xdr:sp macro="" textlink="">
          <xdr:nvSpPr>
            <xdr:cNvPr id="14338" name="Button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47625</xdr:rowOff>
        </xdr:from>
        <xdr:to>
          <xdr:col>1</xdr:col>
          <xdr:colOff>371475</xdr:colOff>
          <xdr:row>2</xdr:row>
          <xdr:rowOff>114300</xdr:rowOff>
        </xdr:to>
        <xdr:sp macro="" textlink="">
          <xdr:nvSpPr>
            <xdr:cNvPr id="14339" name="Button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Órgãos Relacionados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2</xdr:row>
          <xdr:rowOff>123825</xdr:rowOff>
        </xdr:from>
        <xdr:to>
          <xdr:col>1</xdr:col>
          <xdr:colOff>371475</xdr:colOff>
          <xdr:row>3</xdr:row>
          <xdr:rowOff>190500</xdr:rowOff>
        </xdr:to>
        <xdr:sp macro="" textlink="">
          <xdr:nvSpPr>
            <xdr:cNvPr id="14340" name="Button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</a:t>
              </a:r>
            </a:p>
          </xdr:txBody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38100</xdr:rowOff>
        </xdr:from>
        <xdr:to>
          <xdr:col>0</xdr:col>
          <xdr:colOff>685800</xdr:colOff>
          <xdr:row>1</xdr:row>
          <xdr:rowOff>9525</xdr:rowOff>
        </xdr:to>
        <xdr:sp macro="" textlink="">
          <xdr:nvSpPr>
            <xdr:cNvPr id="15362" name="Button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3</xdr:row>
          <xdr:rowOff>85725</xdr:rowOff>
        </xdr:from>
        <xdr:to>
          <xdr:col>1</xdr:col>
          <xdr:colOff>419100</xdr:colOff>
          <xdr:row>4</xdr:row>
          <xdr:rowOff>152400</xdr:rowOff>
        </xdr:to>
        <xdr:sp macro="" textlink="">
          <xdr:nvSpPr>
            <xdr:cNvPr id="15363" name="Button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Montar Relatório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</xdr:row>
          <xdr:rowOff>47625</xdr:rowOff>
        </xdr:from>
        <xdr:to>
          <xdr:col>1</xdr:col>
          <xdr:colOff>428625</xdr:colOff>
          <xdr:row>3</xdr:row>
          <xdr:rowOff>47625</xdr:rowOff>
        </xdr:to>
        <xdr:sp macro="" textlink="">
          <xdr:nvSpPr>
            <xdr:cNvPr id="15364" name="Button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 para edição de órgãos e digitação de justificativas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1</xdr:row>
          <xdr:rowOff>76200</xdr:rowOff>
        </xdr:from>
        <xdr:to>
          <xdr:col>0</xdr:col>
          <xdr:colOff>676275</xdr:colOff>
          <xdr:row>2</xdr:row>
          <xdr:rowOff>142875</xdr:rowOff>
        </xdr:to>
        <xdr:sp macro="" textlink="">
          <xdr:nvSpPr>
            <xdr:cNvPr id="16386" name="Button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85725</xdr:rowOff>
        </xdr:from>
        <xdr:to>
          <xdr:col>0</xdr:col>
          <xdr:colOff>657225</xdr:colOff>
          <xdr:row>1</xdr:row>
          <xdr:rowOff>66675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85725</xdr:rowOff>
        </xdr:from>
        <xdr:to>
          <xdr:col>0</xdr:col>
          <xdr:colOff>2600325</xdr:colOff>
          <xdr:row>3</xdr:row>
          <xdr:rowOff>180975</xdr:rowOff>
        </xdr:to>
        <xdr:sp macro="" textlink="">
          <xdr:nvSpPr>
            <xdr:cNvPr id="2071" name="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 para edição de órgãos e informar o detalhamento da origem e aplicação dos recursos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3</xdr:row>
          <xdr:rowOff>200025</xdr:rowOff>
        </xdr:from>
        <xdr:to>
          <xdr:col>0</xdr:col>
          <xdr:colOff>2600325</xdr:colOff>
          <xdr:row>5</xdr:row>
          <xdr:rowOff>28575</xdr:rowOff>
        </xdr:to>
        <xdr:sp macro="" textlink="">
          <xdr:nvSpPr>
            <xdr:cNvPr id="2072" name="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Montar Relatório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28575</xdr:rowOff>
        </xdr:from>
        <xdr:to>
          <xdr:col>0</xdr:col>
          <xdr:colOff>1028700</xdr:colOff>
          <xdr:row>0</xdr:row>
          <xdr:rowOff>314325</xdr:rowOff>
        </xdr:to>
        <xdr:sp macro="" textlink="">
          <xdr:nvSpPr>
            <xdr:cNvPr id="17410" name="Button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466725</xdr:colOff>
          <xdr:row>5</xdr:row>
          <xdr:rowOff>104775</xdr:rowOff>
        </xdr:from>
        <xdr:to>
          <xdr:col>8</xdr:col>
          <xdr:colOff>609600</xdr:colOff>
          <xdr:row>7</xdr:row>
          <xdr:rowOff>9525</xdr:rowOff>
        </xdr:to>
        <xdr:sp macro="" textlink="">
          <xdr:nvSpPr>
            <xdr:cNvPr id="17411" name="Button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Compactado p/ Publicação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466725</xdr:colOff>
          <xdr:row>1</xdr:row>
          <xdr:rowOff>219075</xdr:rowOff>
        </xdr:from>
        <xdr:to>
          <xdr:col>9</xdr:col>
          <xdr:colOff>352425</xdr:colOff>
          <xdr:row>3</xdr:row>
          <xdr:rowOff>190500</xdr:rowOff>
        </xdr:to>
        <xdr:sp macro="" textlink="">
          <xdr:nvSpPr>
            <xdr:cNvPr id="17444" name="Button 36" hidden="1">
              <a:extLst>
                <a:ext uri="{63B3BB69-23CF-44E3-9099-C40C66FF867C}">
                  <a14:compatExt spid="_x0000_s17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Mostrar todas as linhas para informação de medidas adotadas ou a adotar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466725</xdr:colOff>
          <xdr:row>3</xdr:row>
          <xdr:rowOff>200025</xdr:rowOff>
        </xdr:from>
        <xdr:to>
          <xdr:col>8</xdr:col>
          <xdr:colOff>609600</xdr:colOff>
          <xdr:row>5</xdr:row>
          <xdr:rowOff>85725</xdr:rowOff>
        </xdr:to>
        <xdr:sp macro="" textlink="">
          <xdr:nvSpPr>
            <xdr:cNvPr id="17445" name="Button 37" hidden="1">
              <a:extLst>
                <a:ext uri="{63B3BB69-23CF-44E3-9099-C40C66FF867C}">
                  <a14:compatExt spid="_x0000_s17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Montar Relatório</a:t>
              </a:r>
            </a:p>
          </xdr:txBody>
        </xdr:sp>
        <xdr:clientData fPrintsWithSheet="0"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28575</xdr:rowOff>
        </xdr:from>
        <xdr:to>
          <xdr:col>0</xdr:col>
          <xdr:colOff>657225</xdr:colOff>
          <xdr:row>0</xdr:row>
          <xdr:rowOff>295275</xdr:rowOff>
        </xdr:to>
        <xdr:sp macro="" textlink="">
          <xdr:nvSpPr>
            <xdr:cNvPr id="18434" name="Button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657225</xdr:colOff>
          <xdr:row>1</xdr:row>
          <xdr:rowOff>28575</xdr:rowOff>
        </xdr:to>
        <xdr:sp macro="" textlink="">
          <xdr:nvSpPr>
            <xdr:cNvPr id="19458" name="Button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114300</xdr:rowOff>
        </xdr:from>
        <xdr:to>
          <xdr:col>2</xdr:col>
          <xdr:colOff>257175</xdr:colOff>
          <xdr:row>1</xdr:row>
          <xdr:rowOff>57150</xdr:rowOff>
        </xdr:to>
        <xdr:sp macro="" textlink="">
          <xdr:nvSpPr>
            <xdr:cNvPr id="22530" name="Button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0</xdr:row>
          <xdr:rowOff>123825</xdr:rowOff>
        </xdr:from>
        <xdr:to>
          <xdr:col>2</xdr:col>
          <xdr:colOff>1190625</xdr:colOff>
          <xdr:row>1</xdr:row>
          <xdr:rowOff>47625</xdr:rowOff>
        </xdr:to>
        <xdr:sp macro="" textlink="">
          <xdr:nvSpPr>
            <xdr:cNvPr id="22533" name="Button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Imprimir</a:t>
              </a:r>
            </a:p>
          </xdr:txBody>
        </xdr:sp>
        <xdr:clientData fPrintsWithSheet="0"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114300</xdr:rowOff>
    </xdr:from>
    <xdr:to>
      <xdr:col>2</xdr:col>
      <xdr:colOff>447675</xdr:colOff>
      <xdr:row>4</xdr:row>
      <xdr:rowOff>171450</xdr:rowOff>
    </xdr:to>
    <xdr:pic>
      <xdr:nvPicPr>
        <xdr:cNvPr id="1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8150"/>
          <a:ext cx="8953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0</xdr:row>
          <xdr:rowOff>47625</xdr:rowOff>
        </xdr:from>
        <xdr:to>
          <xdr:col>2</xdr:col>
          <xdr:colOff>228600</xdr:colOff>
          <xdr:row>0</xdr:row>
          <xdr:rowOff>314325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Voltar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0</xdr:row>
          <xdr:rowOff>47625</xdr:rowOff>
        </xdr:from>
        <xdr:to>
          <xdr:col>2</xdr:col>
          <xdr:colOff>1181100</xdr:colOff>
          <xdr:row>0</xdr:row>
          <xdr:rowOff>314325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200" b="1" i="0" u="none" strike="noStrike" baseline="0">
                  <a:solidFill>
                    <a:srgbClr val="000080"/>
                  </a:solidFill>
                  <a:latin typeface="Times New Roman"/>
                  <a:cs typeface="Times New Roman"/>
                </a:rPr>
                <a:t>Imprimir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5" Type="http://schemas.openxmlformats.org/officeDocument/2006/relationships/ctrlProp" Target="../ctrlProps/ctrlProp2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Relationship Id="rId14" Type="http://schemas.openxmlformats.org/officeDocument/2006/relationships/ctrlProp" Target="../ctrlProps/ctrlProp2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8.xml"/><Relationship Id="rId4" Type="http://schemas.openxmlformats.org/officeDocument/2006/relationships/ctrlProp" Target="../ctrlProps/ctrlProp2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2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2.xml"/><Relationship Id="rId5" Type="http://schemas.openxmlformats.org/officeDocument/2006/relationships/ctrlProp" Target="../ctrlProps/ctrlProp31.xml"/><Relationship Id="rId4" Type="http://schemas.openxmlformats.org/officeDocument/2006/relationships/ctrlProp" Target="../ctrlProps/ctrlProp3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3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5.xml"/><Relationship Id="rId5" Type="http://schemas.openxmlformats.org/officeDocument/2006/relationships/ctrlProp" Target="../ctrlProps/ctrlProp34.xml"/><Relationship Id="rId4" Type="http://schemas.openxmlformats.org/officeDocument/2006/relationships/ctrlProp" Target="../ctrlProps/ctrlProp3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3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3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45.xml"/><Relationship Id="rId5" Type="http://schemas.openxmlformats.org/officeDocument/2006/relationships/ctrlProp" Target="../ctrlProps/ctrlProp44.xml"/><Relationship Id="rId4" Type="http://schemas.openxmlformats.org/officeDocument/2006/relationships/ctrlProp" Target="../ctrlProps/ctrlProp4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4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52.xml"/><Relationship Id="rId5" Type="http://schemas.openxmlformats.org/officeDocument/2006/relationships/ctrlProp" Target="../ctrlProps/ctrlProp51.xml"/><Relationship Id="rId4" Type="http://schemas.openxmlformats.org/officeDocument/2006/relationships/ctrlProp" Target="../ctrlProps/ctrlProp5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56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55.xml"/><Relationship Id="rId5" Type="http://schemas.openxmlformats.org/officeDocument/2006/relationships/ctrlProp" Target="../ctrlProps/ctrlProp54.xml"/><Relationship Id="rId4" Type="http://schemas.openxmlformats.org/officeDocument/2006/relationships/ctrlProp" Target="../ctrlProps/ctrlProp5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4" Type="http://schemas.openxmlformats.org/officeDocument/2006/relationships/ctrlProp" Target="../ctrlProps/ctrlProp5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4" Type="http://schemas.openxmlformats.org/officeDocument/2006/relationships/ctrlProp" Target="../ctrlProps/ctrlProp5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5" Type="http://schemas.openxmlformats.org/officeDocument/2006/relationships/ctrlProp" Target="../ctrlProps/ctrlProp60.xml"/><Relationship Id="rId4" Type="http://schemas.openxmlformats.org/officeDocument/2006/relationships/ctrlProp" Target="../ctrlProps/ctrlProp5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5" Type="http://schemas.openxmlformats.org/officeDocument/2006/relationships/ctrlProp" Target="../ctrlProps/ctrlProp62.xml"/><Relationship Id="rId4" Type="http://schemas.openxmlformats.org/officeDocument/2006/relationships/ctrlProp" Target="../ctrlProps/ctrlProp6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>
    <pageSetUpPr fitToPage="1"/>
  </sheetPr>
  <dimension ref="A1:N26"/>
  <sheetViews>
    <sheetView showGridLines="0" showRowColHeaders="0" zoomScale="140" workbookViewId="0">
      <selection activeCell="B1" sqref="B1"/>
    </sheetView>
  </sheetViews>
  <sheetFormatPr defaultColWidth="0" defaultRowHeight="15.75" x14ac:dyDescent="0.25"/>
  <cols>
    <col min="1" max="1" width="1.125" style="47" customWidth="1"/>
    <col min="2" max="2" width="12.25" style="47" customWidth="1"/>
    <col min="3" max="3" width="0.75" style="47" customWidth="1"/>
    <col min="4" max="5" width="9" style="47" customWidth="1"/>
    <col min="6" max="6" width="8.875" style="47" customWidth="1"/>
    <col min="7" max="7" width="0.75" style="47" customWidth="1"/>
    <col min="8" max="11" width="9" style="47" customWidth="1"/>
    <col min="12" max="12" width="3.5" style="47" customWidth="1"/>
    <col min="13" max="13" width="6.75" style="47" customWidth="1"/>
    <col min="14" max="14" width="1.125" style="47" customWidth="1"/>
    <col min="15" max="16384" width="0" style="47" hidden="1"/>
  </cols>
  <sheetData>
    <row r="1" spans="1:14" ht="6" customHeight="1" x14ac:dyDescent="0.25"/>
    <row r="2" spans="1:14" ht="3.75" customHeight="1" x14ac:dyDescent="0.25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18" customHeight="1" x14ac:dyDescent="0.25">
      <c r="A3" s="185"/>
      <c r="B3" s="186"/>
      <c r="C3" s="186"/>
      <c r="D3" s="355" t="s">
        <v>187</v>
      </c>
      <c r="E3" s="355"/>
      <c r="F3" s="355"/>
      <c r="G3" s="355"/>
      <c r="H3" s="355"/>
      <c r="I3" s="355"/>
      <c r="J3" s="355"/>
      <c r="K3" s="355"/>
      <c r="L3" s="355"/>
      <c r="M3" s="355"/>
      <c r="N3" s="185"/>
    </row>
    <row r="4" spans="1:14" ht="17.25" customHeight="1" x14ac:dyDescent="0.25">
      <c r="A4" s="185"/>
      <c r="B4" s="186"/>
      <c r="C4" s="186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185"/>
    </row>
    <row r="5" spans="1:14" ht="20.25" customHeight="1" x14ac:dyDescent="0.25">
      <c r="A5" s="185"/>
      <c r="B5" s="186"/>
      <c r="C5" s="186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185"/>
    </row>
    <row r="6" spans="1:14" ht="3.75" customHeight="1" x14ac:dyDescent="0.3">
      <c r="A6" s="185"/>
      <c r="B6" s="187"/>
      <c r="C6" s="187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5"/>
    </row>
    <row r="7" spans="1:14" ht="18.75" customHeight="1" x14ac:dyDescent="0.25">
      <c r="A7" s="185"/>
      <c r="B7" s="359" t="s">
        <v>681</v>
      </c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185"/>
    </row>
    <row r="8" spans="1:14" ht="18.75" customHeight="1" x14ac:dyDescent="0.25">
      <c r="A8" s="185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185"/>
    </row>
    <row r="9" spans="1:14" ht="27.75" customHeight="1" x14ac:dyDescent="0.25">
      <c r="A9" s="185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185"/>
    </row>
    <row r="10" spans="1:14" ht="3.75" customHeight="1" x14ac:dyDescent="0.25">
      <c r="A10" s="185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ht="16.5" customHeight="1" x14ac:dyDescent="0.25">
      <c r="A11" s="185"/>
      <c r="B11" s="356" t="s">
        <v>973</v>
      </c>
      <c r="C11" s="357"/>
      <c r="D11" s="357"/>
      <c r="E11" s="357"/>
      <c r="F11" s="358"/>
      <c r="G11" s="185"/>
      <c r="H11" s="356" t="s">
        <v>1004</v>
      </c>
      <c r="I11" s="357"/>
      <c r="J11" s="357"/>
      <c r="K11" s="357"/>
      <c r="L11" s="357"/>
      <c r="M11" s="358"/>
      <c r="N11" s="185"/>
    </row>
    <row r="12" spans="1:14" ht="7.5" customHeight="1" x14ac:dyDescent="0.25">
      <c r="A12" s="185"/>
      <c r="B12" s="189"/>
      <c r="C12" s="190"/>
      <c r="D12" s="190"/>
      <c r="E12" s="190"/>
      <c r="F12" s="191"/>
      <c r="G12" s="185"/>
      <c r="H12" s="189"/>
      <c r="I12" s="190"/>
      <c r="J12" s="190"/>
      <c r="K12" s="190"/>
      <c r="L12" s="190"/>
      <c r="M12" s="191"/>
      <c r="N12" s="185"/>
    </row>
    <row r="13" spans="1:14" ht="16.5" x14ac:dyDescent="0.25">
      <c r="A13" s="185"/>
      <c r="B13" s="192"/>
      <c r="C13" s="193"/>
      <c r="D13" s="190"/>
      <c r="E13" s="190"/>
      <c r="F13" s="191"/>
      <c r="G13" s="185"/>
      <c r="H13" s="194" t="s">
        <v>1005</v>
      </c>
      <c r="I13" s="190"/>
      <c r="J13" s="190"/>
      <c r="K13" s="190"/>
      <c r="L13" s="190"/>
      <c r="M13" s="191"/>
      <c r="N13" s="185"/>
    </row>
    <row r="14" spans="1:14" ht="12" customHeight="1" x14ac:dyDescent="0.25">
      <c r="A14" s="185"/>
      <c r="B14" s="195"/>
      <c r="C14" s="196"/>
      <c r="D14" s="190"/>
      <c r="E14" s="190"/>
      <c r="F14" s="191"/>
      <c r="G14" s="185"/>
      <c r="H14" s="197"/>
      <c r="I14" s="190"/>
      <c r="J14" s="190"/>
      <c r="K14" s="190"/>
      <c r="L14" s="190"/>
      <c r="M14" s="191"/>
      <c r="N14" s="185"/>
    </row>
    <row r="15" spans="1:14" ht="16.5" x14ac:dyDescent="0.25">
      <c r="A15" s="185"/>
      <c r="B15" s="198"/>
      <c r="C15" s="193"/>
      <c r="D15" s="190"/>
      <c r="E15" s="190"/>
      <c r="F15" s="191"/>
      <c r="G15" s="185"/>
      <c r="H15" s="194" t="s">
        <v>1006</v>
      </c>
      <c r="I15" s="190"/>
      <c r="J15" s="190"/>
      <c r="K15" s="190"/>
      <c r="L15" s="190"/>
      <c r="M15" s="191"/>
      <c r="N15" s="185"/>
    </row>
    <row r="16" spans="1:14" ht="9" customHeight="1" x14ac:dyDescent="0.25">
      <c r="A16" s="185"/>
      <c r="B16" s="199"/>
      <c r="C16" s="200"/>
      <c r="D16" s="201"/>
      <c r="E16" s="201"/>
      <c r="F16" s="202"/>
      <c r="G16" s="185"/>
      <c r="H16" s="203"/>
      <c r="I16" s="201"/>
      <c r="J16" s="201"/>
      <c r="K16" s="201"/>
      <c r="L16" s="201"/>
      <c r="M16" s="202"/>
      <c r="N16" s="185"/>
    </row>
    <row r="17" spans="1:14" ht="3.75" customHeight="1" x14ac:dyDescent="0.25">
      <c r="A17" s="185"/>
      <c r="B17" s="204"/>
      <c r="C17" s="204"/>
      <c r="D17" s="185"/>
      <c r="E17" s="185"/>
      <c r="F17" s="205"/>
      <c r="G17" s="205"/>
      <c r="H17" s="185"/>
      <c r="I17" s="185"/>
      <c r="J17" s="185"/>
      <c r="K17" s="185"/>
      <c r="L17" s="185"/>
      <c r="M17" s="185"/>
      <c r="N17" s="185"/>
    </row>
    <row r="18" spans="1:14" ht="18" customHeight="1" x14ac:dyDescent="0.25">
      <c r="A18" s="185"/>
      <c r="B18" s="206" t="s">
        <v>934</v>
      </c>
      <c r="C18" s="207"/>
      <c r="D18" s="207"/>
      <c r="E18" s="207"/>
      <c r="F18" s="208"/>
      <c r="G18" s="209"/>
      <c r="H18" s="210" t="s">
        <v>935</v>
      </c>
      <c r="I18" s="211"/>
      <c r="J18" s="211"/>
      <c r="K18" s="248"/>
      <c r="L18" s="211"/>
      <c r="M18" s="208"/>
      <c r="N18" s="185"/>
    </row>
    <row r="19" spans="1:14" ht="18" customHeight="1" x14ac:dyDescent="0.25">
      <c r="A19" s="185"/>
      <c r="B19" s="212" t="s">
        <v>943</v>
      </c>
      <c r="C19" s="213"/>
      <c r="D19" s="213"/>
      <c r="E19" s="213"/>
      <c r="F19" s="214"/>
      <c r="G19" s="209"/>
      <c r="H19" s="215" t="s">
        <v>936</v>
      </c>
      <c r="I19" s="216"/>
      <c r="J19" s="216"/>
      <c r="K19" s="215"/>
      <c r="L19" s="216"/>
      <c r="M19" s="214"/>
      <c r="N19" s="185"/>
    </row>
    <row r="20" spans="1:14" ht="18" customHeight="1" x14ac:dyDescent="0.25">
      <c r="A20" s="185"/>
      <c r="B20" s="217" t="s">
        <v>944</v>
      </c>
      <c r="C20" s="218"/>
      <c r="D20" s="219"/>
      <c r="E20" s="219"/>
      <c r="F20" s="249"/>
      <c r="G20" s="209"/>
      <c r="H20" s="199" t="s">
        <v>958</v>
      </c>
      <c r="I20" s="219"/>
      <c r="J20" s="219"/>
      <c r="K20" s="219"/>
      <c r="L20" s="219"/>
      <c r="M20" s="220"/>
      <c r="N20" s="185"/>
    </row>
    <row r="21" spans="1:14" ht="3.75" customHeight="1" x14ac:dyDescent="0.25">
      <c r="A21" s="185"/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</row>
    <row r="22" spans="1:14" ht="18" customHeight="1" x14ac:dyDescent="0.25">
      <c r="A22" s="185"/>
      <c r="B22" s="206" t="s">
        <v>504</v>
      </c>
      <c r="C22" s="319"/>
      <c r="D22" s="319"/>
      <c r="E22" s="319"/>
      <c r="F22" s="319"/>
      <c r="G22" s="319"/>
      <c r="H22" s="207"/>
      <c r="I22" s="319"/>
      <c r="J22" s="319"/>
      <c r="K22" s="319"/>
      <c r="L22" s="319"/>
      <c r="M22" s="320"/>
      <c r="N22" s="185"/>
    </row>
    <row r="23" spans="1:14" x14ac:dyDescent="0.25">
      <c r="A23" s="185"/>
      <c r="B23" s="217" t="s">
        <v>941</v>
      </c>
      <c r="C23" s="316"/>
      <c r="D23" s="316"/>
      <c r="E23" s="316"/>
      <c r="F23" s="316"/>
      <c r="G23" s="316"/>
      <c r="H23" s="317"/>
      <c r="I23" s="316"/>
      <c r="J23" s="316"/>
      <c r="K23" s="316"/>
      <c r="L23" s="316"/>
      <c r="M23" s="318"/>
      <c r="N23" s="185"/>
    </row>
    <row r="24" spans="1:14" x14ac:dyDescent="0.25">
      <c r="A24" s="185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</row>
    <row r="25" spans="1:14" x14ac:dyDescent="0.25">
      <c r="A25" s="185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  <row r="26" spans="1:14" x14ac:dyDescent="0.25">
      <c r="N26" s="185"/>
    </row>
  </sheetData>
  <sheetProtection password="FF09" sheet="1" objects="1" scenarios="1"/>
  <mergeCells count="4">
    <mergeCell ref="D3:M5"/>
    <mergeCell ref="B11:F11"/>
    <mergeCell ref="H11:M11"/>
    <mergeCell ref="B7:M9"/>
  </mergeCells>
  <phoneticPr fontId="14" type="noConversion"/>
  <pageMargins left="0.78740157499999996" right="0.78740157499999996" top="0.984251969" bottom="0.984251969" header="0.49212598499999999" footer="0.49212598499999999"/>
  <pageSetup paperSize="9" scale="92" orientation="portrait" r:id="rId1"/>
  <headerFooter alignWithMargins="0"/>
  <cellWatches>
    <cellWatch r="K15"/>
    <cellWatch r="J15"/>
  </cellWatch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4" name="Drop Down 4">
              <controlPr defaultSize="0" autoLine="0" autoPict="0">
                <anchor moveWithCells="1">
                  <from>
                    <xdr:col>9</xdr:col>
                    <xdr:colOff>504825</xdr:colOff>
                    <xdr:row>12</xdr:row>
                    <xdr:rowOff>0</xdr:rowOff>
                  </from>
                  <to>
                    <xdr:col>12</xdr:col>
                    <xdr:colOff>314325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5" name="Drop Down 5">
              <controlPr defaultSize="0" autoLine="0" autoPict="0">
                <anchor moveWithCells="1">
                  <from>
                    <xdr:col>9</xdr:col>
                    <xdr:colOff>504825</xdr:colOff>
                    <xdr:row>13</xdr:row>
                    <xdr:rowOff>123825</xdr:rowOff>
                  </from>
                  <to>
                    <xdr:col>10</xdr:col>
                    <xdr:colOff>428625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Drop Down 6">
              <controlPr defaultSize="0" autoLine="0" autoPict="0">
                <anchor moveWithCells="1">
                  <from>
                    <xdr:col>1</xdr:col>
                    <xdr:colOff>66675</xdr:colOff>
                    <xdr:row>12</xdr:row>
                    <xdr:rowOff>9525</xdr:rowOff>
                  </from>
                  <to>
                    <xdr:col>5</xdr:col>
                    <xdr:colOff>180975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Drop Down 7">
              <controlPr defaultSize="0" autoLine="0" autoPict="0">
                <anchor moveWithCells="1">
                  <from>
                    <xdr:col>1</xdr:col>
                    <xdr:colOff>66675</xdr:colOff>
                    <xdr:row>13</xdr:row>
                    <xdr:rowOff>142875</xdr:rowOff>
                  </from>
                  <to>
                    <xdr:col>4</xdr:col>
                    <xdr:colOff>133350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8" name="Button 8">
              <controlPr defaultSize="0" print="0" autoFill="0" autoPict="0" macro="[0]!IrMenu2">
                <anchor moveWithCells="1" sizeWithCells="1">
                  <from>
                    <xdr:col>1</xdr:col>
                    <xdr:colOff>28575</xdr:colOff>
                    <xdr:row>17</xdr:row>
                    <xdr:rowOff>28575</xdr:rowOff>
                  </from>
                  <to>
                    <xdr:col>1</xdr:col>
                    <xdr:colOff>476250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9" name="Button 20">
              <controlPr defaultSize="0" print="0" autoFill="0" autoPict="0" macro="[0]!ImprimirBimestrais">
                <anchor moveWithCells="1" sizeWithCells="1">
                  <from>
                    <xdr:col>7</xdr:col>
                    <xdr:colOff>28575</xdr:colOff>
                    <xdr:row>17</xdr:row>
                    <xdr:rowOff>28575</xdr:rowOff>
                  </from>
                  <to>
                    <xdr:col>7</xdr:col>
                    <xdr:colOff>476250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0" name="Button 21">
              <controlPr defaultSize="0" print="0" autoFill="0" autoPict="0" macro="[0]!ImprimirQuadrimestrais">
                <anchor moveWithCells="1" sizeWithCells="1">
                  <from>
                    <xdr:col>7</xdr:col>
                    <xdr:colOff>28575</xdr:colOff>
                    <xdr:row>19</xdr:row>
                    <xdr:rowOff>28575</xdr:rowOff>
                  </from>
                  <to>
                    <xdr:col>7</xdr:col>
                    <xdr:colOff>476250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1" name="Button 24">
              <controlPr defaultSize="0" print="0" autoFill="0" autoPict="0" macro="[0]!IrCad">
                <anchor moveWithCells="1" sizeWithCells="1">
                  <from>
                    <xdr:col>4</xdr:col>
                    <xdr:colOff>200025</xdr:colOff>
                    <xdr:row>14</xdr:row>
                    <xdr:rowOff>0</xdr:rowOff>
                  </from>
                  <to>
                    <xdr:col>5</xdr:col>
                    <xdr:colOff>171450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2" name="Button 26">
              <controlPr defaultSize="0" print="0" autoFill="0" autoPict="0" macro="[0]!IrInco">
                <anchor moveWithCells="1" sizeWithCells="1">
                  <from>
                    <xdr:col>1</xdr:col>
                    <xdr:colOff>28575</xdr:colOff>
                    <xdr:row>18</xdr:row>
                    <xdr:rowOff>28575</xdr:rowOff>
                  </from>
                  <to>
                    <xdr:col>1</xdr:col>
                    <xdr:colOff>476250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3" name="Button 27">
              <controlPr defaultSize="0" print="0" autoFill="0" autoPict="0" macro="[0]!IrProtocolo">
                <anchor moveWithCells="1" sizeWithCells="1">
                  <from>
                    <xdr:col>1</xdr:col>
                    <xdr:colOff>28575</xdr:colOff>
                    <xdr:row>19</xdr:row>
                    <xdr:rowOff>28575</xdr:rowOff>
                  </from>
                  <to>
                    <xdr:col>1</xdr:col>
                    <xdr:colOff>476250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4" name="Button 32">
              <controlPr defaultSize="0" print="0" autoFill="0" autoPict="0" macro="[0]!ImprimirOutrosÚltimoBimestre">
                <anchor moveWithCells="1" sizeWithCells="1">
                  <from>
                    <xdr:col>7</xdr:col>
                    <xdr:colOff>28575</xdr:colOff>
                    <xdr:row>18</xdr:row>
                    <xdr:rowOff>38100</xdr:rowOff>
                  </from>
                  <to>
                    <xdr:col>7</xdr:col>
                    <xdr:colOff>476250</xdr:colOff>
                    <xdr:row>18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N28"/>
  <sheetViews>
    <sheetView showGridLines="0" showRowColHeaders="0" zoomScale="140" workbookViewId="0">
      <selection activeCell="B2" sqref="B2"/>
    </sheetView>
  </sheetViews>
  <sheetFormatPr defaultColWidth="0" defaultRowHeight="15.75" x14ac:dyDescent="0.25"/>
  <cols>
    <col min="1" max="1" width="1.125" style="47" customWidth="1"/>
    <col min="2" max="2" width="12.25" style="47" customWidth="1"/>
    <col min="3" max="3" width="0.75" style="47" customWidth="1"/>
    <col min="4" max="5" width="9" style="47" customWidth="1"/>
    <col min="6" max="6" width="8.875" style="47" customWidth="1"/>
    <col min="7" max="7" width="0.75" style="47" customWidth="1"/>
    <col min="8" max="11" width="9" style="47" customWidth="1"/>
    <col min="12" max="12" width="3.5" style="47" customWidth="1"/>
    <col min="13" max="13" width="6.75" style="47" customWidth="1"/>
    <col min="14" max="14" width="1.125" style="47" customWidth="1"/>
    <col min="15" max="16384" width="0" style="47" hidden="1"/>
  </cols>
  <sheetData>
    <row r="1" spans="2:14" ht="6" customHeight="1" x14ac:dyDescent="0.25"/>
    <row r="2" spans="2:14" ht="3.75" customHeight="1" x14ac:dyDescent="0.25"/>
    <row r="3" spans="2:14" ht="18" customHeight="1" x14ac:dyDescent="0.25">
      <c r="B3" s="186"/>
      <c r="C3" s="186"/>
      <c r="D3" s="355" t="s">
        <v>187</v>
      </c>
      <c r="E3" s="355"/>
      <c r="F3" s="355"/>
      <c r="G3" s="355"/>
      <c r="H3" s="355"/>
      <c r="I3" s="355"/>
      <c r="J3" s="355"/>
      <c r="K3" s="355"/>
      <c r="L3" s="355"/>
      <c r="M3" s="355"/>
    </row>
    <row r="4" spans="2:14" ht="17.25" customHeight="1" x14ac:dyDescent="0.25">
      <c r="B4" s="186"/>
      <c r="C4" s="186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2:14" ht="20.25" customHeight="1" x14ac:dyDescent="0.25">
      <c r="B5" s="186"/>
      <c r="C5" s="186"/>
      <c r="D5" s="355"/>
      <c r="E5" s="355"/>
      <c r="F5" s="355"/>
      <c r="G5" s="355"/>
      <c r="H5" s="355"/>
      <c r="I5" s="355"/>
      <c r="J5" s="355"/>
      <c r="K5" s="355"/>
      <c r="L5" s="355"/>
      <c r="M5" s="355"/>
    </row>
    <row r="6" spans="2:14" ht="3.75" customHeight="1" x14ac:dyDescent="0.3">
      <c r="B6" s="187"/>
      <c r="C6" s="187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2:14" ht="18.75" customHeight="1" x14ac:dyDescent="0.25">
      <c r="B7" s="360" t="s">
        <v>971</v>
      </c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</row>
    <row r="8" spans="2:14" ht="18.75" customHeight="1" x14ac:dyDescent="0.25"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</row>
    <row r="9" spans="2:14" ht="24.75" customHeight="1" x14ac:dyDescent="0.25"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2:14" ht="3.75" customHeight="1" x14ac:dyDescent="0.25"/>
    <row r="11" spans="2:14" ht="17.100000000000001" customHeight="1" x14ac:dyDescent="0.25">
      <c r="B11" s="364" t="s">
        <v>1001</v>
      </c>
      <c r="C11" s="365"/>
      <c r="D11" s="365"/>
      <c r="E11" s="365"/>
      <c r="F11" s="366"/>
      <c r="H11" s="364" t="s">
        <v>1002</v>
      </c>
      <c r="I11" s="365"/>
      <c r="J11" s="365"/>
      <c r="K11" s="365"/>
      <c r="L11" s="365"/>
      <c r="M11" s="366"/>
    </row>
    <row r="12" spans="2:14" s="225" customFormat="1" ht="17.100000000000001" customHeight="1" x14ac:dyDescent="0.25">
      <c r="B12" s="221" t="s">
        <v>927</v>
      </c>
      <c r="C12" s="222"/>
      <c r="D12" s="223"/>
      <c r="E12" s="223"/>
      <c r="F12" s="224"/>
      <c r="H12" s="221" t="s">
        <v>928</v>
      </c>
      <c r="I12" s="226"/>
      <c r="J12" s="226"/>
      <c r="K12" s="226"/>
      <c r="L12" s="226"/>
      <c r="M12" s="227"/>
      <c r="N12" s="47"/>
    </row>
    <row r="13" spans="2:14" s="225" customFormat="1" ht="17.100000000000001" customHeight="1" x14ac:dyDescent="0.25">
      <c r="B13" s="228" t="s">
        <v>921</v>
      </c>
      <c r="C13" s="229"/>
      <c r="D13" s="230"/>
      <c r="E13" s="230"/>
      <c r="F13" s="231"/>
      <c r="H13" s="228" t="s">
        <v>929</v>
      </c>
      <c r="I13" s="229"/>
      <c r="J13" s="232"/>
      <c r="K13" s="232"/>
      <c r="L13" s="232"/>
      <c r="M13" s="214"/>
      <c r="N13" s="47"/>
    </row>
    <row r="14" spans="2:14" s="225" customFormat="1" ht="17.100000000000001" customHeight="1" x14ac:dyDescent="0.25">
      <c r="B14" s="228" t="s">
        <v>922</v>
      </c>
      <c r="C14" s="229"/>
      <c r="D14" s="230"/>
      <c r="E14" s="230"/>
      <c r="F14" s="231"/>
      <c r="H14" s="233" t="s">
        <v>970</v>
      </c>
      <c r="I14" s="234"/>
      <c r="J14" s="235"/>
      <c r="K14" s="219"/>
      <c r="L14" s="219"/>
      <c r="M14" s="220"/>
      <c r="N14" s="47"/>
    </row>
    <row r="15" spans="2:14" s="225" customFormat="1" ht="17.100000000000001" customHeight="1" x14ac:dyDescent="0.25">
      <c r="B15" s="228" t="s">
        <v>923</v>
      </c>
      <c r="C15" s="229"/>
      <c r="D15" s="230"/>
      <c r="E15" s="230"/>
      <c r="F15" s="231"/>
      <c r="H15" s="364" t="s">
        <v>1003</v>
      </c>
      <c r="I15" s="365"/>
      <c r="J15" s="365"/>
      <c r="K15" s="365"/>
      <c r="L15" s="365"/>
      <c r="M15" s="366"/>
      <c r="N15" s="47"/>
    </row>
    <row r="16" spans="2:14" s="225" customFormat="1" ht="17.100000000000001" customHeight="1" x14ac:dyDescent="0.25">
      <c r="B16" s="228" t="s">
        <v>924</v>
      </c>
      <c r="C16" s="229"/>
      <c r="D16" s="232"/>
      <c r="E16" s="232"/>
      <c r="F16" s="236"/>
      <c r="G16" s="237"/>
      <c r="H16" s="221" t="s">
        <v>930</v>
      </c>
      <c r="I16" s="226"/>
      <c r="J16" s="226"/>
      <c r="K16" s="226"/>
      <c r="L16" s="226"/>
      <c r="M16" s="227"/>
    </row>
    <row r="17" spans="2:13" s="225" customFormat="1" ht="17.100000000000001" customHeight="1" x14ac:dyDescent="0.25">
      <c r="B17" s="228" t="s">
        <v>925</v>
      </c>
      <c r="C17" s="229"/>
      <c r="D17" s="232"/>
      <c r="E17" s="232"/>
      <c r="F17" s="238"/>
      <c r="H17" s="228" t="s">
        <v>931</v>
      </c>
      <c r="I17" s="232"/>
      <c r="J17" s="232"/>
      <c r="K17" s="232"/>
      <c r="L17" s="232"/>
      <c r="M17" s="238"/>
    </row>
    <row r="18" spans="2:13" s="225" customFormat="1" ht="19.5" customHeight="1" x14ac:dyDescent="0.25">
      <c r="B18" s="233" t="s">
        <v>926</v>
      </c>
      <c r="C18" s="234"/>
      <c r="D18" s="235"/>
      <c r="E18" s="235"/>
      <c r="F18" s="239"/>
      <c r="H18" s="233"/>
      <c r="I18" s="235"/>
      <c r="J18" s="235"/>
      <c r="K18" s="235"/>
      <c r="L18" s="235"/>
      <c r="M18" s="239"/>
    </row>
    <row r="19" spans="2:13" s="225" customFormat="1" ht="3.75" customHeight="1" x14ac:dyDescent="0.25">
      <c r="B19" s="47"/>
      <c r="C19" s="47"/>
      <c r="D19" s="47"/>
      <c r="E19" s="47"/>
      <c r="F19" s="47"/>
      <c r="H19" s="240"/>
      <c r="I19" s="240"/>
      <c r="J19" s="240"/>
      <c r="K19" s="240"/>
      <c r="L19" s="240"/>
      <c r="M19" s="240"/>
    </row>
    <row r="20" spans="2:13" s="225" customFormat="1" ht="18" customHeight="1" x14ac:dyDescent="0.25">
      <c r="B20" s="361" t="s">
        <v>972</v>
      </c>
      <c r="C20" s="362"/>
      <c r="D20" s="362"/>
      <c r="E20" s="362"/>
      <c r="F20" s="362"/>
      <c r="G20" s="362"/>
      <c r="H20" s="362"/>
      <c r="I20" s="362"/>
      <c r="J20" s="362"/>
      <c r="K20" s="362"/>
      <c r="L20" s="362"/>
      <c r="M20" s="363"/>
    </row>
    <row r="21" spans="2:13" s="225" customFormat="1" x14ac:dyDescent="0.25">
      <c r="B21" s="47"/>
      <c r="C21" s="47"/>
      <c r="D21" s="47"/>
      <c r="E21" s="47"/>
      <c r="F21" s="47"/>
    </row>
    <row r="22" spans="2:13" s="225" customFormat="1" x14ac:dyDescent="0.25">
      <c r="B22" s="47"/>
      <c r="C22" s="47"/>
      <c r="D22" s="47"/>
      <c r="E22" s="47"/>
      <c r="F22" s="47"/>
    </row>
    <row r="23" spans="2:13" s="225" customFormat="1" x14ac:dyDescent="0.25">
      <c r="B23" s="47"/>
      <c r="C23" s="47"/>
      <c r="D23" s="47"/>
      <c r="E23" s="47"/>
      <c r="F23" s="47"/>
    </row>
    <row r="24" spans="2:13" s="225" customFormat="1" ht="15" x14ac:dyDescent="0.25"/>
    <row r="25" spans="2:13" s="225" customFormat="1" ht="15" x14ac:dyDescent="0.25"/>
    <row r="26" spans="2:13" s="225" customFormat="1" ht="15" x14ac:dyDescent="0.25"/>
    <row r="27" spans="2:13" s="225" customFormat="1" ht="15" x14ac:dyDescent="0.25"/>
    <row r="28" spans="2:13" s="225" customFormat="1" ht="15" x14ac:dyDescent="0.25"/>
  </sheetData>
  <sheetProtection password="FF09" sheet="1" objects="1" scenarios="1"/>
  <mergeCells count="6">
    <mergeCell ref="D3:M5"/>
    <mergeCell ref="B20:M20"/>
    <mergeCell ref="H15:M15"/>
    <mergeCell ref="B11:F11"/>
    <mergeCell ref="H11:M11"/>
    <mergeCell ref="B7:M9"/>
  </mergeCells>
  <phoneticPr fontId="14" type="noConversion"/>
  <pageMargins left="0.78740157499999996" right="0.78740157499999996" top="0.984251969" bottom="0.984251969" header="0.49212598499999999" footer="0.49212598499999999"/>
  <pageSetup paperSize="9" scale="9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7" r:id="rId4" name="Button 7">
              <controlPr defaultSize="0" print="0" autoFill="0" autoPict="0" macro="[0]!IrMenu1">
                <anchor moveWithCells="1" sizeWithCells="1">
                  <from>
                    <xdr:col>1</xdr:col>
                    <xdr:colOff>38100</xdr:colOff>
                    <xdr:row>19</xdr:row>
                    <xdr:rowOff>28575</xdr:rowOff>
                  </from>
                  <to>
                    <xdr:col>1</xdr:col>
                    <xdr:colOff>581025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5" name="Button 27">
              <controlPr defaultSize="0" print="0" autoFill="0" autoPict="0" macro="[0]!Irmod1">
                <anchor moveWithCells="1" sizeWithCells="1">
                  <from>
                    <xdr:col>1</xdr:col>
                    <xdr:colOff>38100</xdr:colOff>
                    <xdr:row>11</xdr:row>
                    <xdr:rowOff>47625</xdr:rowOff>
                  </from>
                  <to>
                    <xdr:col>1</xdr:col>
                    <xdr:colOff>581025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6" name="Button 34">
              <controlPr defaultSize="0" print="0" autoFill="0" autoPict="0" macro="[0]!Irmod1a">
                <anchor moveWithCells="1" sizeWithCells="1">
                  <from>
                    <xdr:col>1</xdr:col>
                    <xdr:colOff>38100</xdr:colOff>
                    <xdr:row>12</xdr:row>
                    <xdr:rowOff>47625</xdr:rowOff>
                  </from>
                  <to>
                    <xdr:col>1</xdr:col>
                    <xdr:colOff>581025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7" name="Button 35">
              <controlPr defaultSize="0" print="0" autoFill="0" autoPict="0" macro="[0]!Irmod2">
                <anchor moveWithCells="1" sizeWithCells="1">
                  <from>
                    <xdr:col>1</xdr:col>
                    <xdr:colOff>38100</xdr:colOff>
                    <xdr:row>13</xdr:row>
                    <xdr:rowOff>47625</xdr:rowOff>
                  </from>
                  <to>
                    <xdr:col>1</xdr:col>
                    <xdr:colOff>581025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8" name="Button 36">
              <controlPr defaultSize="0" print="0" autoFill="0" autoPict="0" macro="[0]!Irmod3">
                <anchor moveWithCells="1" sizeWithCells="1">
                  <from>
                    <xdr:col>1</xdr:col>
                    <xdr:colOff>38100</xdr:colOff>
                    <xdr:row>14</xdr:row>
                    <xdr:rowOff>47625</xdr:rowOff>
                  </from>
                  <to>
                    <xdr:col>1</xdr:col>
                    <xdr:colOff>581025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9" name="Button 37">
              <controlPr defaultSize="0" print="0" autoFill="0" autoPict="0" macro="[0]!Irmod4">
                <anchor moveWithCells="1" sizeWithCells="1">
                  <from>
                    <xdr:col>1</xdr:col>
                    <xdr:colOff>38100</xdr:colOff>
                    <xdr:row>15</xdr:row>
                    <xdr:rowOff>47625</xdr:rowOff>
                  </from>
                  <to>
                    <xdr:col>1</xdr:col>
                    <xdr:colOff>581025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10" name="Button 38">
              <controlPr defaultSize="0" print="0" autoFill="0" autoPict="0" macro="[0]!Irmod5">
                <anchor moveWithCells="1" sizeWithCells="1">
                  <from>
                    <xdr:col>1</xdr:col>
                    <xdr:colOff>38100</xdr:colOff>
                    <xdr:row>16</xdr:row>
                    <xdr:rowOff>47625</xdr:rowOff>
                  </from>
                  <to>
                    <xdr:col>1</xdr:col>
                    <xdr:colOff>581025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11" name="Button 39">
              <controlPr defaultSize="0" print="0" autoFill="0" autoPict="0" macro="[0]!Irmod6">
                <anchor moveWithCells="1" sizeWithCells="1">
                  <from>
                    <xdr:col>1</xdr:col>
                    <xdr:colOff>38100</xdr:colOff>
                    <xdr:row>17</xdr:row>
                    <xdr:rowOff>38100</xdr:rowOff>
                  </from>
                  <to>
                    <xdr:col>1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12" name="Button 40">
              <controlPr defaultSize="0" print="0" autoFill="0" autoPict="0" macro="[0]!Irmod7">
                <anchor moveWithCells="1" sizeWithCells="1">
                  <from>
                    <xdr:col>7</xdr:col>
                    <xdr:colOff>57150</xdr:colOff>
                    <xdr:row>11</xdr:row>
                    <xdr:rowOff>38100</xdr:rowOff>
                  </from>
                  <to>
                    <xdr:col>7</xdr:col>
                    <xdr:colOff>600075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13" name="Button 41">
              <controlPr defaultSize="0" print="0" autoFill="0" autoPict="0" macro="[0]!Irmod8">
                <anchor moveWithCells="1" sizeWithCells="1">
                  <from>
                    <xdr:col>7</xdr:col>
                    <xdr:colOff>57150</xdr:colOff>
                    <xdr:row>12</xdr:row>
                    <xdr:rowOff>28575</xdr:rowOff>
                  </from>
                  <to>
                    <xdr:col>7</xdr:col>
                    <xdr:colOff>600075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14" name="Button 42">
              <controlPr defaultSize="0" print="0" autoFill="0" autoPict="0" macro="[0]!Irmod9">
                <anchor moveWithCells="1" sizeWithCells="1">
                  <from>
                    <xdr:col>7</xdr:col>
                    <xdr:colOff>57150</xdr:colOff>
                    <xdr:row>13</xdr:row>
                    <xdr:rowOff>19050</xdr:rowOff>
                  </from>
                  <to>
                    <xdr:col>7</xdr:col>
                    <xdr:colOff>600075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15" name="Button 43">
              <controlPr defaultSize="0" print="0" autoFill="0" autoPict="0" macro="[0]!Irmod10">
                <anchor moveWithCells="1" sizeWithCells="1">
                  <from>
                    <xdr:col>7</xdr:col>
                    <xdr:colOff>57150</xdr:colOff>
                    <xdr:row>15</xdr:row>
                    <xdr:rowOff>57150</xdr:rowOff>
                  </from>
                  <to>
                    <xdr:col>7</xdr:col>
                    <xdr:colOff>600075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16" name="Button 44">
              <controlPr defaultSize="0" print="0" autoFill="0" autoPict="0" macro="[0]!Irmod10a1">
                <anchor moveWithCells="1" sizeWithCells="1">
                  <from>
                    <xdr:col>7</xdr:col>
                    <xdr:colOff>57150</xdr:colOff>
                    <xdr:row>16</xdr:row>
                    <xdr:rowOff>47625</xdr:rowOff>
                  </from>
                  <to>
                    <xdr:col>7</xdr:col>
                    <xdr:colOff>600075</xdr:colOff>
                    <xdr:row>16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/>
  <dimension ref="A1:K1292"/>
  <sheetViews>
    <sheetView showGridLines="0" showRowColHeaders="0" workbookViewId="0"/>
  </sheetViews>
  <sheetFormatPr defaultRowHeight="15.75" x14ac:dyDescent="0.25"/>
  <cols>
    <col min="1" max="1" width="3.875" customWidth="1"/>
    <col min="3" max="3" width="4.125" customWidth="1"/>
  </cols>
  <sheetData>
    <row r="1" spans="1:1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5.5" x14ac:dyDescent="0.35">
      <c r="A4" s="47"/>
      <c r="B4" s="47"/>
      <c r="C4" s="28" t="s">
        <v>198</v>
      </c>
      <c r="D4" s="29"/>
      <c r="E4" s="18"/>
      <c r="F4" s="18"/>
      <c r="G4" s="18"/>
      <c r="H4" s="18"/>
      <c r="I4" s="47"/>
      <c r="J4" s="47"/>
      <c r="K4" s="47"/>
    </row>
    <row r="5" spans="1:11" ht="23.25" customHeight="1" x14ac:dyDescent="0.25">
      <c r="A5" s="47"/>
      <c r="B5" s="47"/>
      <c r="C5" s="367" t="s">
        <v>844</v>
      </c>
      <c r="D5" s="367"/>
      <c r="E5" s="367"/>
      <c r="F5" s="367"/>
      <c r="G5" s="367"/>
      <c r="H5" s="367"/>
      <c r="I5" s="367"/>
      <c r="J5" s="367"/>
      <c r="K5" s="47"/>
    </row>
    <row r="6" spans="1:11" x14ac:dyDescent="0.25">
      <c r="A6" s="47"/>
      <c r="B6" s="47"/>
      <c r="C6" s="367"/>
      <c r="D6" s="367"/>
      <c r="E6" s="367"/>
      <c r="F6" s="367"/>
      <c r="G6" s="367"/>
      <c r="H6" s="367"/>
      <c r="I6" s="367"/>
      <c r="J6" s="367"/>
      <c r="K6" s="47"/>
    </row>
    <row r="7" spans="1:11" x14ac:dyDescent="0.25">
      <c r="A7" s="47"/>
      <c r="B7" s="47"/>
      <c r="C7" s="27"/>
      <c r="D7" s="47"/>
      <c r="E7" s="47"/>
      <c r="F7" s="47"/>
      <c r="G7" s="47"/>
      <c r="H7" s="47"/>
      <c r="I7" s="47"/>
      <c r="J7" s="47"/>
      <c r="K7" s="47"/>
    </row>
    <row r="8" spans="1:11" x14ac:dyDescent="0.25">
      <c r="A8" s="5"/>
      <c r="B8" s="244"/>
      <c r="C8" s="245"/>
      <c r="D8" s="5"/>
      <c r="E8" s="5"/>
      <c r="F8" s="5"/>
      <c r="G8" s="5"/>
      <c r="H8" s="5"/>
      <c r="I8" s="5"/>
      <c r="J8" s="5"/>
      <c r="K8" s="47"/>
    </row>
    <row r="9" spans="1:11" x14ac:dyDescent="0.25">
      <c r="A9" s="5"/>
      <c r="B9" s="5"/>
      <c r="C9" s="242">
        <v>1</v>
      </c>
      <c r="D9" s="2" t="s">
        <v>846</v>
      </c>
      <c r="E9" s="5"/>
      <c r="F9" s="5"/>
      <c r="G9" s="5"/>
      <c r="H9" s="5"/>
      <c r="I9" s="5"/>
      <c r="J9" s="5"/>
    </row>
    <row r="10" spans="1:11" x14ac:dyDescent="0.25">
      <c r="A10" s="5"/>
      <c r="B10" s="5"/>
      <c r="C10" s="243">
        <f>C9+1</f>
        <v>2</v>
      </c>
      <c r="D10" s="20" t="s">
        <v>199</v>
      </c>
      <c r="E10" s="5"/>
      <c r="F10" s="5"/>
      <c r="G10" s="5"/>
      <c r="H10" s="5"/>
      <c r="I10" s="5"/>
      <c r="J10" s="5"/>
    </row>
    <row r="11" spans="1:11" x14ac:dyDescent="0.25">
      <c r="A11" s="5"/>
      <c r="B11" s="5"/>
      <c r="C11" s="243">
        <f t="shared" ref="C11:C74" si="0">C10+1</f>
        <v>3</v>
      </c>
      <c r="D11" s="20" t="s">
        <v>200</v>
      </c>
      <c r="E11" s="5"/>
      <c r="F11" s="5"/>
      <c r="G11" s="5"/>
      <c r="H11" s="5"/>
      <c r="I11" s="5"/>
      <c r="J11" s="5"/>
    </row>
    <row r="12" spans="1:11" x14ac:dyDescent="0.25">
      <c r="A12" s="5"/>
      <c r="B12" s="5"/>
      <c r="C12" s="243">
        <f t="shared" si="0"/>
        <v>4</v>
      </c>
      <c r="D12" s="2" t="s">
        <v>525</v>
      </c>
      <c r="E12" s="5"/>
      <c r="F12" s="5"/>
      <c r="G12" s="5"/>
      <c r="H12" s="5"/>
      <c r="I12" s="5"/>
      <c r="J12" s="5"/>
    </row>
    <row r="13" spans="1:11" x14ac:dyDescent="0.25">
      <c r="A13" s="5"/>
      <c r="B13" s="5"/>
      <c r="C13" s="243">
        <f t="shared" si="0"/>
        <v>5</v>
      </c>
      <c r="D13" s="2" t="s">
        <v>526</v>
      </c>
      <c r="E13" s="5"/>
      <c r="F13" s="5"/>
      <c r="G13" s="5"/>
      <c r="H13" s="5"/>
      <c r="I13" s="5"/>
      <c r="J13" s="5"/>
    </row>
    <row r="14" spans="1:11" x14ac:dyDescent="0.25">
      <c r="A14" s="5"/>
      <c r="B14" s="5"/>
      <c r="C14" s="243">
        <f t="shared" si="0"/>
        <v>6</v>
      </c>
      <c r="D14" s="2" t="s">
        <v>527</v>
      </c>
      <c r="E14" s="5"/>
      <c r="F14" s="5"/>
      <c r="G14" s="5"/>
      <c r="H14" s="5"/>
      <c r="I14" s="5"/>
      <c r="J14" s="5"/>
    </row>
    <row r="15" spans="1:11" x14ac:dyDescent="0.25">
      <c r="A15" s="5"/>
      <c r="B15" s="5"/>
      <c r="C15" s="243">
        <f t="shared" si="0"/>
        <v>7</v>
      </c>
      <c r="D15" s="20" t="s">
        <v>528</v>
      </c>
      <c r="E15" s="5"/>
      <c r="F15" s="5"/>
      <c r="G15" s="5"/>
      <c r="H15" s="5"/>
      <c r="I15" s="5"/>
      <c r="J15" s="5"/>
    </row>
    <row r="16" spans="1:11" x14ac:dyDescent="0.25">
      <c r="A16" s="5"/>
      <c r="B16" s="5"/>
      <c r="C16" s="243">
        <f t="shared" si="0"/>
        <v>8</v>
      </c>
      <c r="D16" s="2" t="s">
        <v>529</v>
      </c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243">
        <f t="shared" si="0"/>
        <v>9</v>
      </c>
      <c r="D17" s="20" t="s">
        <v>201</v>
      </c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243">
        <f t="shared" si="0"/>
        <v>10</v>
      </c>
      <c r="D18" s="2" t="s">
        <v>202</v>
      </c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243">
        <f t="shared" si="0"/>
        <v>11</v>
      </c>
      <c r="D19" s="20" t="s">
        <v>203</v>
      </c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243">
        <f t="shared" si="0"/>
        <v>12</v>
      </c>
      <c r="D20" s="20" t="s">
        <v>204</v>
      </c>
      <c r="E20" s="5"/>
      <c r="F20" s="5"/>
      <c r="G20" s="5"/>
      <c r="H20" s="5"/>
      <c r="I20" s="5"/>
      <c r="J20" s="5"/>
    </row>
    <row r="21" spans="1:10" x14ac:dyDescent="0.25">
      <c r="A21" s="5"/>
      <c r="B21" s="5"/>
      <c r="C21" s="243">
        <f t="shared" si="0"/>
        <v>13</v>
      </c>
      <c r="D21" s="2" t="s">
        <v>530</v>
      </c>
      <c r="E21" s="5"/>
      <c r="F21" s="5"/>
      <c r="G21" s="5"/>
      <c r="H21" s="5"/>
      <c r="I21" s="5"/>
      <c r="J21" s="5"/>
    </row>
    <row r="22" spans="1:10" x14ac:dyDescent="0.25">
      <c r="A22" s="5"/>
      <c r="B22" s="5"/>
      <c r="C22" s="243">
        <f t="shared" si="0"/>
        <v>14</v>
      </c>
      <c r="D22" s="2" t="s">
        <v>531</v>
      </c>
      <c r="E22" s="5"/>
      <c r="F22" s="5"/>
      <c r="G22" s="5"/>
      <c r="H22" s="5"/>
      <c r="I22" s="5"/>
      <c r="J22" s="5"/>
    </row>
    <row r="23" spans="1:10" x14ac:dyDescent="0.25">
      <c r="A23" s="5"/>
      <c r="B23" s="5"/>
      <c r="C23" s="243">
        <f t="shared" si="0"/>
        <v>15</v>
      </c>
      <c r="D23" s="20" t="s">
        <v>532</v>
      </c>
      <c r="E23" s="5"/>
      <c r="F23" s="5"/>
      <c r="G23" s="5"/>
      <c r="H23" s="5"/>
      <c r="I23" s="5"/>
      <c r="J23" s="5"/>
    </row>
    <row r="24" spans="1:10" x14ac:dyDescent="0.25">
      <c r="A24" s="5"/>
      <c r="B24" s="5"/>
      <c r="C24" s="243">
        <f t="shared" si="0"/>
        <v>16</v>
      </c>
      <c r="D24" s="20" t="s">
        <v>205</v>
      </c>
      <c r="E24" s="5"/>
      <c r="F24" s="5"/>
      <c r="G24" s="5"/>
      <c r="H24" s="5"/>
      <c r="I24" s="5"/>
      <c r="J24" s="5"/>
    </row>
    <row r="25" spans="1:10" x14ac:dyDescent="0.25">
      <c r="A25" s="5"/>
      <c r="B25" s="5"/>
      <c r="C25" s="243">
        <f t="shared" si="0"/>
        <v>17</v>
      </c>
      <c r="D25" s="20" t="s">
        <v>206</v>
      </c>
      <c r="E25" s="5"/>
      <c r="F25" s="5"/>
      <c r="G25" s="5"/>
      <c r="H25" s="5"/>
      <c r="I25" s="5"/>
      <c r="J25" s="5"/>
    </row>
    <row r="26" spans="1:10" x14ac:dyDescent="0.25">
      <c r="A26" s="5"/>
      <c r="B26" s="5"/>
      <c r="C26" s="243">
        <f t="shared" si="0"/>
        <v>18</v>
      </c>
      <c r="D26" s="20" t="s">
        <v>207</v>
      </c>
      <c r="E26" s="5"/>
      <c r="F26" s="5"/>
      <c r="G26" s="5"/>
      <c r="H26" s="5"/>
      <c r="I26" s="5"/>
      <c r="J26" s="5"/>
    </row>
    <row r="27" spans="1:10" x14ac:dyDescent="0.25">
      <c r="A27" s="5"/>
      <c r="B27" s="5"/>
      <c r="C27" s="243">
        <f t="shared" si="0"/>
        <v>19</v>
      </c>
      <c r="D27" s="2" t="s">
        <v>533</v>
      </c>
      <c r="E27" s="5"/>
      <c r="F27" s="5"/>
      <c r="G27" s="5"/>
      <c r="H27" s="5"/>
      <c r="I27" s="5"/>
      <c r="J27" s="5"/>
    </row>
    <row r="28" spans="1:10" x14ac:dyDescent="0.25">
      <c r="A28" s="5"/>
      <c r="B28" s="5"/>
      <c r="C28" s="243">
        <f t="shared" si="0"/>
        <v>20</v>
      </c>
      <c r="D28" s="2" t="s">
        <v>208</v>
      </c>
      <c r="E28" s="5"/>
      <c r="F28" s="5"/>
      <c r="G28" s="5"/>
      <c r="H28" s="5"/>
      <c r="I28" s="5"/>
      <c r="J28" s="5"/>
    </row>
    <row r="29" spans="1:10" x14ac:dyDescent="0.25">
      <c r="A29" s="5"/>
      <c r="B29" s="5"/>
      <c r="C29" s="243">
        <f t="shared" si="0"/>
        <v>21</v>
      </c>
      <c r="D29" s="20" t="s">
        <v>534</v>
      </c>
      <c r="E29" s="5"/>
      <c r="F29" s="5"/>
      <c r="G29" s="5"/>
      <c r="H29" s="5"/>
      <c r="I29" s="5"/>
      <c r="J29" s="5"/>
    </row>
    <row r="30" spans="1:10" x14ac:dyDescent="0.25">
      <c r="A30" s="5"/>
      <c r="B30" s="5"/>
      <c r="C30" s="243">
        <f t="shared" si="0"/>
        <v>22</v>
      </c>
      <c r="D30" s="2" t="s">
        <v>535</v>
      </c>
      <c r="E30" s="5"/>
      <c r="F30" s="5"/>
      <c r="G30" s="5"/>
      <c r="H30" s="5"/>
      <c r="I30" s="5"/>
      <c r="J30" s="5"/>
    </row>
    <row r="31" spans="1:10" x14ac:dyDescent="0.25">
      <c r="A31" s="5"/>
      <c r="B31" s="5"/>
      <c r="C31" s="243">
        <f t="shared" si="0"/>
        <v>23</v>
      </c>
      <c r="D31" s="2" t="s">
        <v>209</v>
      </c>
      <c r="E31" s="5"/>
      <c r="F31" s="5"/>
      <c r="G31" s="5"/>
      <c r="H31" s="5"/>
      <c r="I31" s="5"/>
      <c r="J31" s="5"/>
    </row>
    <row r="32" spans="1:10" x14ac:dyDescent="0.25">
      <c r="A32" s="5"/>
      <c r="B32" s="5"/>
      <c r="C32" s="243">
        <f t="shared" si="0"/>
        <v>24</v>
      </c>
      <c r="D32" s="20" t="s">
        <v>536</v>
      </c>
      <c r="E32" s="5"/>
      <c r="F32" s="5"/>
      <c r="G32" s="5"/>
      <c r="H32" s="5"/>
      <c r="I32" s="5"/>
      <c r="J32" s="5"/>
    </row>
    <row r="33" spans="1:10" x14ac:dyDescent="0.25">
      <c r="A33" s="5"/>
      <c r="B33" s="5"/>
      <c r="C33" s="243">
        <f t="shared" si="0"/>
        <v>25</v>
      </c>
      <c r="D33" s="2" t="s">
        <v>210</v>
      </c>
      <c r="E33" s="5"/>
      <c r="F33" s="5"/>
      <c r="G33" s="5"/>
      <c r="H33" s="5"/>
      <c r="I33" s="5"/>
      <c r="J33" s="5"/>
    </row>
    <row r="34" spans="1:10" x14ac:dyDescent="0.25">
      <c r="A34" s="5"/>
      <c r="B34" s="5"/>
      <c r="C34" s="243">
        <f t="shared" si="0"/>
        <v>26</v>
      </c>
      <c r="D34" s="20" t="s">
        <v>211</v>
      </c>
      <c r="E34" s="5"/>
      <c r="F34" s="5"/>
      <c r="G34" s="5"/>
      <c r="H34" s="5"/>
      <c r="I34" s="5"/>
      <c r="J34" s="5"/>
    </row>
    <row r="35" spans="1:10" x14ac:dyDescent="0.25">
      <c r="A35" s="5"/>
      <c r="B35" s="5"/>
      <c r="C35" s="243">
        <f t="shared" si="0"/>
        <v>27</v>
      </c>
      <c r="D35" s="20" t="s">
        <v>212</v>
      </c>
      <c r="E35" s="5"/>
      <c r="F35" s="5"/>
      <c r="G35" s="5"/>
      <c r="H35" s="5"/>
      <c r="I35" s="5"/>
      <c r="J35" s="5"/>
    </row>
    <row r="36" spans="1:10" x14ac:dyDescent="0.25">
      <c r="A36" s="5"/>
      <c r="B36" s="5"/>
      <c r="C36" s="243">
        <f t="shared" si="0"/>
        <v>28</v>
      </c>
      <c r="D36" s="20" t="s">
        <v>213</v>
      </c>
      <c r="E36" s="5"/>
      <c r="F36" s="5"/>
      <c r="G36" s="5"/>
      <c r="H36" s="5"/>
      <c r="I36" s="5"/>
      <c r="J36" s="5"/>
    </row>
    <row r="37" spans="1:10" x14ac:dyDescent="0.25">
      <c r="A37" s="5"/>
      <c r="B37" s="5"/>
      <c r="C37" s="243">
        <f t="shared" si="0"/>
        <v>29</v>
      </c>
      <c r="D37" s="2" t="s">
        <v>214</v>
      </c>
      <c r="E37" s="5"/>
      <c r="F37" s="5"/>
      <c r="G37" s="5"/>
      <c r="H37" s="5"/>
      <c r="I37" s="5"/>
      <c r="J37" s="5"/>
    </row>
    <row r="38" spans="1:10" x14ac:dyDescent="0.25">
      <c r="A38" s="5"/>
      <c r="B38" s="5"/>
      <c r="C38" s="243">
        <f t="shared" si="0"/>
        <v>30</v>
      </c>
      <c r="D38" s="2" t="s">
        <v>537</v>
      </c>
      <c r="E38" s="5"/>
      <c r="F38" s="5"/>
      <c r="G38" s="5"/>
      <c r="H38" s="5"/>
      <c r="I38" s="5"/>
      <c r="J38" s="5"/>
    </row>
    <row r="39" spans="1:10" x14ac:dyDescent="0.25">
      <c r="A39" s="5"/>
      <c r="B39" s="5"/>
      <c r="C39" s="243">
        <f t="shared" si="0"/>
        <v>31</v>
      </c>
      <c r="D39" s="2" t="s">
        <v>538</v>
      </c>
      <c r="E39" s="5"/>
      <c r="F39" s="5"/>
      <c r="G39" s="5"/>
      <c r="H39" s="5"/>
      <c r="I39" s="5"/>
      <c r="J39" s="5"/>
    </row>
    <row r="40" spans="1:10" x14ac:dyDescent="0.25">
      <c r="A40" s="5"/>
      <c r="B40" s="5"/>
      <c r="C40" s="243">
        <f t="shared" si="0"/>
        <v>32</v>
      </c>
      <c r="D40" s="2" t="s">
        <v>539</v>
      </c>
      <c r="E40" s="5"/>
      <c r="F40" s="5"/>
      <c r="G40" s="5"/>
      <c r="H40" s="5"/>
      <c r="I40" s="5"/>
      <c r="J40" s="5"/>
    </row>
    <row r="41" spans="1:10" x14ac:dyDescent="0.25">
      <c r="A41" s="5"/>
      <c r="B41" s="5"/>
      <c r="C41" s="243">
        <f t="shared" si="0"/>
        <v>33</v>
      </c>
      <c r="D41" s="2" t="s">
        <v>540</v>
      </c>
      <c r="E41" s="5"/>
      <c r="F41" s="5"/>
      <c r="G41" s="5"/>
      <c r="H41" s="5"/>
      <c r="I41" s="5"/>
      <c r="J41" s="5"/>
    </row>
    <row r="42" spans="1:10" x14ac:dyDescent="0.25">
      <c r="A42" s="5"/>
      <c r="B42" s="5"/>
      <c r="C42" s="243">
        <f t="shared" si="0"/>
        <v>34</v>
      </c>
      <c r="D42" s="2" t="s">
        <v>541</v>
      </c>
      <c r="E42" s="5"/>
      <c r="F42" s="5"/>
      <c r="G42" s="5"/>
      <c r="H42" s="5"/>
      <c r="I42" s="5"/>
      <c r="J42" s="5"/>
    </row>
    <row r="43" spans="1:10" x14ac:dyDescent="0.25">
      <c r="A43" s="5"/>
      <c r="B43" s="5"/>
      <c r="C43" s="243">
        <f t="shared" si="0"/>
        <v>35</v>
      </c>
      <c r="D43" s="20" t="s">
        <v>215</v>
      </c>
      <c r="E43" s="5"/>
      <c r="F43" s="5"/>
      <c r="G43" s="5"/>
      <c r="H43" s="5"/>
      <c r="I43" s="5"/>
      <c r="J43" s="5"/>
    </row>
    <row r="44" spans="1:10" x14ac:dyDescent="0.25">
      <c r="A44" s="5"/>
      <c r="B44" s="5"/>
      <c r="C44" s="243">
        <f t="shared" si="0"/>
        <v>36</v>
      </c>
      <c r="D44" s="20" t="s">
        <v>216</v>
      </c>
      <c r="E44" s="5"/>
      <c r="F44" s="5"/>
      <c r="G44" s="5"/>
      <c r="H44" s="5"/>
      <c r="I44" s="5"/>
      <c r="J44" s="5"/>
    </row>
    <row r="45" spans="1:10" x14ac:dyDescent="0.25">
      <c r="A45" s="5"/>
      <c r="B45" s="5"/>
      <c r="C45" s="243">
        <f t="shared" si="0"/>
        <v>37</v>
      </c>
      <c r="D45" s="20" t="s">
        <v>542</v>
      </c>
      <c r="E45" s="5"/>
      <c r="F45" s="5"/>
      <c r="G45" s="5"/>
      <c r="H45" s="5"/>
      <c r="I45" s="5"/>
      <c r="J45" s="5"/>
    </row>
    <row r="46" spans="1:10" x14ac:dyDescent="0.25">
      <c r="A46" s="5"/>
      <c r="B46" s="5"/>
      <c r="C46" s="243">
        <f t="shared" si="0"/>
        <v>38</v>
      </c>
      <c r="D46" s="2" t="s">
        <v>217</v>
      </c>
      <c r="E46" s="5"/>
      <c r="F46" s="5"/>
      <c r="G46" s="5"/>
      <c r="H46" s="5"/>
      <c r="I46" s="5"/>
      <c r="J46" s="5"/>
    </row>
    <row r="47" spans="1:10" x14ac:dyDescent="0.25">
      <c r="A47" s="5"/>
      <c r="B47" s="5"/>
      <c r="C47" s="243">
        <f t="shared" si="0"/>
        <v>39</v>
      </c>
      <c r="D47" s="20" t="s">
        <v>218</v>
      </c>
      <c r="E47" s="5"/>
      <c r="F47" s="5"/>
      <c r="G47" s="5"/>
      <c r="H47" s="5"/>
      <c r="I47" s="5"/>
      <c r="J47" s="5"/>
    </row>
    <row r="48" spans="1:10" x14ac:dyDescent="0.25">
      <c r="A48" s="5"/>
      <c r="B48" s="5"/>
      <c r="C48" s="243">
        <f t="shared" si="0"/>
        <v>40</v>
      </c>
      <c r="D48" s="20" t="s">
        <v>543</v>
      </c>
      <c r="E48" s="5"/>
      <c r="F48" s="5"/>
      <c r="G48" s="5"/>
      <c r="H48" s="5"/>
      <c r="I48" s="5"/>
      <c r="J48" s="5"/>
    </row>
    <row r="49" spans="1:10" x14ac:dyDescent="0.25">
      <c r="A49" s="5"/>
      <c r="B49" s="5"/>
      <c r="C49" s="243">
        <f t="shared" si="0"/>
        <v>41</v>
      </c>
      <c r="D49" s="20" t="s">
        <v>219</v>
      </c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243">
        <f t="shared" si="0"/>
        <v>42</v>
      </c>
      <c r="D50" s="21" t="s">
        <v>220</v>
      </c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243">
        <f t="shared" si="0"/>
        <v>43</v>
      </c>
      <c r="D51" s="20" t="s">
        <v>544</v>
      </c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243">
        <f t="shared" si="0"/>
        <v>44</v>
      </c>
      <c r="D52" s="2" t="s">
        <v>221</v>
      </c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243">
        <f t="shared" si="0"/>
        <v>45</v>
      </c>
      <c r="D53" s="2" t="s">
        <v>222</v>
      </c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243">
        <f t="shared" si="0"/>
        <v>46</v>
      </c>
      <c r="D54" s="2" t="s">
        <v>545</v>
      </c>
      <c r="E54" s="5"/>
      <c r="F54" s="5"/>
      <c r="G54" s="5"/>
      <c r="H54" s="5"/>
      <c r="I54" s="5"/>
      <c r="J54" s="5"/>
    </row>
    <row r="55" spans="1:10" x14ac:dyDescent="0.25">
      <c r="A55" s="5"/>
      <c r="B55" s="5"/>
      <c r="C55" s="243">
        <f t="shared" si="0"/>
        <v>47</v>
      </c>
      <c r="D55" s="20" t="s">
        <v>546</v>
      </c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243">
        <f t="shared" si="0"/>
        <v>48</v>
      </c>
      <c r="D56" s="20" t="s">
        <v>223</v>
      </c>
      <c r="E56" s="5"/>
      <c r="F56" s="5"/>
      <c r="G56" s="5"/>
      <c r="H56" s="5"/>
      <c r="I56" s="5"/>
      <c r="J56" s="5"/>
    </row>
    <row r="57" spans="1:10" x14ac:dyDescent="0.25">
      <c r="A57" s="5"/>
      <c r="B57" s="5"/>
      <c r="C57" s="243">
        <f t="shared" si="0"/>
        <v>49</v>
      </c>
      <c r="D57" s="2" t="s">
        <v>224</v>
      </c>
      <c r="E57" s="5"/>
      <c r="F57" s="5"/>
      <c r="G57" s="5"/>
      <c r="H57" s="5"/>
      <c r="I57" s="5"/>
      <c r="J57" s="5"/>
    </row>
    <row r="58" spans="1:10" x14ac:dyDescent="0.25">
      <c r="A58" s="5"/>
      <c r="B58" s="5"/>
      <c r="C58" s="243">
        <f t="shared" si="0"/>
        <v>50</v>
      </c>
      <c r="D58" s="20" t="s">
        <v>225</v>
      </c>
      <c r="E58" s="5"/>
      <c r="F58" s="5"/>
      <c r="G58" s="5"/>
      <c r="H58" s="5"/>
      <c r="I58" s="5"/>
      <c r="J58" s="5"/>
    </row>
    <row r="59" spans="1:10" x14ac:dyDescent="0.25">
      <c r="A59" s="5"/>
      <c r="B59" s="5"/>
      <c r="C59" s="243">
        <f t="shared" si="0"/>
        <v>51</v>
      </c>
      <c r="D59" s="20" t="s">
        <v>547</v>
      </c>
      <c r="E59" s="5"/>
      <c r="F59" s="5"/>
      <c r="G59" s="5"/>
      <c r="H59" s="5"/>
      <c r="I59" s="5"/>
      <c r="J59" s="5"/>
    </row>
    <row r="60" spans="1:10" x14ac:dyDescent="0.25">
      <c r="A60" s="5"/>
      <c r="B60" s="5"/>
      <c r="C60" s="243">
        <f t="shared" si="0"/>
        <v>52</v>
      </c>
      <c r="D60" s="20" t="s">
        <v>548</v>
      </c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243">
        <f t="shared" si="0"/>
        <v>53</v>
      </c>
      <c r="D61" s="20" t="s">
        <v>549</v>
      </c>
      <c r="E61" s="5"/>
      <c r="F61" s="5"/>
      <c r="G61" s="5"/>
      <c r="H61" s="5"/>
      <c r="I61" s="5"/>
      <c r="J61" s="5"/>
    </row>
    <row r="62" spans="1:10" x14ac:dyDescent="0.25">
      <c r="A62" s="5"/>
      <c r="B62" s="5"/>
      <c r="C62" s="243">
        <f t="shared" si="0"/>
        <v>54</v>
      </c>
      <c r="D62" s="20" t="s">
        <v>226</v>
      </c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243">
        <f t="shared" si="0"/>
        <v>55</v>
      </c>
      <c r="D63" s="20" t="s">
        <v>227</v>
      </c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243">
        <f t="shared" si="0"/>
        <v>56</v>
      </c>
      <c r="D64" s="2" t="s">
        <v>550</v>
      </c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243">
        <f t="shared" si="0"/>
        <v>57</v>
      </c>
      <c r="D65" s="20" t="s">
        <v>228</v>
      </c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243">
        <f t="shared" si="0"/>
        <v>58</v>
      </c>
      <c r="D66" s="20" t="s">
        <v>551</v>
      </c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243">
        <f t="shared" si="0"/>
        <v>59</v>
      </c>
      <c r="D67" s="2" t="s">
        <v>552</v>
      </c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243">
        <f t="shared" si="0"/>
        <v>60</v>
      </c>
      <c r="D68" s="2" t="s">
        <v>229</v>
      </c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243">
        <f t="shared" si="0"/>
        <v>61</v>
      </c>
      <c r="D69" s="20" t="s">
        <v>230</v>
      </c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243">
        <f t="shared" si="0"/>
        <v>62</v>
      </c>
      <c r="D70" s="2" t="s">
        <v>553</v>
      </c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243">
        <f t="shared" si="0"/>
        <v>63</v>
      </c>
      <c r="D71" s="20" t="s">
        <v>231</v>
      </c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243">
        <f t="shared" si="0"/>
        <v>64</v>
      </c>
      <c r="D72" s="2" t="s">
        <v>232</v>
      </c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243">
        <f t="shared" si="0"/>
        <v>65</v>
      </c>
      <c r="D73" s="20" t="s">
        <v>233</v>
      </c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243">
        <f t="shared" si="0"/>
        <v>66</v>
      </c>
      <c r="D74" s="2" t="s">
        <v>554</v>
      </c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243">
        <f t="shared" ref="C75:C138" si="1">C74+1</f>
        <v>67</v>
      </c>
      <c r="D75" s="2" t="s">
        <v>234</v>
      </c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243">
        <f t="shared" si="1"/>
        <v>68</v>
      </c>
      <c r="D76" s="20" t="s">
        <v>235</v>
      </c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243">
        <f t="shared" si="1"/>
        <v>69</v>
      </c>
      <c r="D77" s="20" t="s">
        <v>236</v>
      </c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243">
        <f t="shared" si="1"/>
        <v>70</v>
      </c>
      <c r="D78" s="2" t="s">
        <v>237</v>
      </c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243">
        <f t="shared" si="1"/>
        <v>71</v>
      </c>
      <c r="D79" s="2" t="s">
        <v>238</v>
      </c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243">
        <f t="shared" si="1"/>
        <v>72</v>
      </c>
      <c r="D80" s="20" t="s">
        <v>239</v>
      </c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243">
        <f t="shared" si="1"/>
        <v>73</v>
      </c>
      <c r="D81" s="20" t="s">
        <v>240</v>
      </c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243">
        <f t="shared" si="1"/>
        <v>74</v>
      </c>
      <c r="D82" s="20" t="s">
        <v>241</v>
      </c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243">
        <f t="shared" si="1"/>
        <v>75</v>
      </c>
      <c r="D83" s="2" t="s">
        <v>242</v>
      </c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243">
        <f t="shared" si="1"/>
        <v>76</v>
      </c>
      <c r="D84" s="2" t="s">
        <v>243</v>
      </c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243">
        <f t="shared" si="1"/>
        <v>77</v>
      </c>
      <c r="D85" s="20" t="s">
        <v>555</v>
      </c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243">
        <f t="shared" si="1"/>
        <v>78</v>
      </c>
      <c r="D86" s="2" t="s">
        <v>556</v>
      </c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243">
        <f t="shared" si="1"/>
        <v>79</v>
      </c>
      <c r="D87" s="20" t="s">
        <v>244</v>
      </c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243">
        <f t="shared" si="1"/>
        <v>80</v>
      </c>
      <c r="D88" s="20" t="s">
        <v>245</v>
      </c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243">
        <f t="shared" si="1"/>
        <v>81</v>
      </c>
      <c r="D89" s="20" t="s">
        <v>557</v>
      </c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243">
        <f t="shared" si="1"/>
        <v>82</v>
      </c>
      <c r="D90" s="20" t="s">
        <v>558</v>
      </c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243">
        <f t="shared" si="1"/>
        <v>83</v>
      </c>
      <c r="D91" s="20" t="s">
        <v>246</v>
      </c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243">
        <f t="shared" si="1"/>
        <v>84</v>
      </c>
      <c r="D92" s="2" t="s">
        <v>559</v>
      </c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243">
        <f t="shared" si="1"/>
        <v>85</v>
      </c>
      <c r="D93" s="2" t="s">
        <v>247</v>
      </c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243">
        <f t="shared" si="1"/>
        <v>86</v>
      </c>
      <c r="D94" s="2" t="s">
        <v>248</v>
      </c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243">
        <f t="shared" si="1"/>
        <v>87</v>
      </c>
      <c r="D95" s="20" t="s">
        <v>249</v>
      </c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243">
        <f t="shared" si="1"/>
        <v>88</v>
      </c>
      <c r="D96" s="2" t="s">
        <v>560</v>
      </c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243">
        <f t="shared" si="1"/>
        <v>89</v>
      </c>
      <c r="D97" s="2" t="s">
        <v>561</v>
      </c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243">
        <f t="shared" si="1"/>
        <v>90</v>
      </c>
      <c r="D98" s="2" t="s">
        <v>250</v>
      </c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243">
        <f t="shared" si="1"/>
        <v>91</v>
      </c>
      <c r="D99" s="20" t="s">
        <v>251</v>
      </c>
      <c r="E99" s="5"/>
      <c r="F99" s="5"/>
      <c r="G99" s="5"/>
      <c r="H99" s="5"/>
      <c r="I99" s="5"/>
      <c r="J99" s="5"/>
    </row>
    <row r="100" spans="1:10" x14ac:dyDescent="0.25">
      <c r="A100" s="5"/>
      <c r="B100" s="5"/>
      <c r="C100" s="243">
        <f t="shared" si="1"/>
        <v>92</v>
      </c>
      <c r="D100" s="2" t="s">
        <v>252</v>
      </c>
      <c r="E100" s="5"/>
      <c r="F100" s="5"/>
      <c r="G100" s="5"/>
      <c r="H100" s="5"/>
      <c r="I100" s="5"/>
      <c r="J100" s="5"/>
    </row>
    <row r="101" spans="1:10" x14ac:dyDescent="0.25">
      <c r="A101" s="5"/>
      <c r="B101" s="5"/>
      <c r="C101" s="243">
        <f t="shared" si="1"/>
        <v>93</v>
      </c>
      <c r="D101" s="20" t="s">
        <v>253</v>
      </c>
      <c r="E101" s="5"/>
      <c r="F101" s="5"/>
      <c r="G101" s="5"/>
      <c r="H101" s="5"/>
      <c r="I101" s="5"/>
      <c r="J101" s="5"/>
    </row>
    <row r="102" spans="1:10" x14ac:dyDescent="0.25">
      <c r="A102" s="5"/>
      <c r="B102" s="5"/>
      <c r="C102" s="243">
        <f t="shared" si="1"/>
        <v>94</v>
      </c>
      <c r="D102" s="22" t="s">
        <v>254</v>
      </c>
      <c r="E102" s="5"/>
      <c r="F102" s="5"/>
      <c r="G102" s="5"/>
      <c r="H102" s="5"/>
      <c r="I102" s="5"/>
      <c r="J102" s="5"/>
    </row>
    <row r="103" spans="1:10" x14ac:dyDescent="0.25">
      <c r="A103" s="5"/>
      <c r="B103" s="5"/>
      <c r="C103" s="243">
        <f t="shared" si="1"/>
        <v>95</v>
      </c>
      <c r="D103" s="2" t="s">
        <v>255</v>
      </c>
      <c r="E103" s="5"/>
      <c r="F103" s="5"/>
      <c r="G103" s="5"/>
      <c r="H103" s="5"/>
      <c r="I103" s="5"/>
      <c r="J103" s="5"/>
    </row>
    <row r="104" spans="1:10" x14ac:dyDescent="0.25">
      <c r="A104" s="5"/>
      <c r="B104" s="5"/>
      <c r="C104" s="243">
        <f t="shared" si="1"/>
        <v>96</v>
      </c>
      <c r="D104" s="22" t="s">
        <v>256</v>
      </c>
      <c r="E104" s="5"/>
      <c r="F104" s="5"/>
      <c r="G104" s="5"/>
      <c r="H104" s="5"/>
      <c r="I104" s="5"/>
      <c r="J104" s="5"/>
    </row>
    <row r="105" spans="1:10" x14ac:dyDescent="0.25">
      <c r="A105" s="5"/>
      <c r="B105" s="5"/>
      <c r="C105" s="243">
        <f t="shared" si="1"/>
        <v>97</v>
      </c>
      <c r="D105" s="22" t="s">
        <v>562</v>
      </c>
      <c r="E105" s="5"/>
      <c r="F105" s="5"/>
      <c r="G105" s="5"/>
      <c r="H105" s="5"/>
      <c r="I105" s="5"/>
      <c r="J105" s="5"/>
    </row>
    <row r="106" spans="1:10" x14ac:dyDescent="0.25">
      <c r="A106" s="5"/>
      <c r="B106" s="5"/>
      <c r="C106" s="243">
        <f t="shared" si="1"/>
        <v>98</v>
      </c>
      <c r="D106" s="22" t="s">
        <v>563</v>
      </c>
      <c r="E106" s="5"/>
      <c r="F106" s="5"/>
      <c r="G106" s="5"/>
      <c r="H106" s="5"/>
      <c r="I106" s="5"/>
      <c r="J106" s="5"/>
    </row>
    <row r="107" spans="1:10" x14ac:dyDescent="0.25">
      <c r="A107" s="5"/>
      <c r="B107" s="5"/>
      <c r="C107" s="243">
        <f t="shared" si="1"/>
        <v>99</v>
      </c>
      <c r="D107" s="20" t="s">
        <v>257</v>
      </c>
      <c r="E107" s="5"/>
      <c r="F107" s="5"/>
      <c r="G107" s="5"/>
      <c r="H107" s="5"/>
      <c r="I107" s="5"/>
      <c r="J107" s="5"/>
    </row>
    <row r="108" spans="1:10" x14ac:dyDescent="0.25">
      <c r="A108" s="5"/>
      <c r="B108" s="5"/>
      <c r="C108" s="243">
        <f t="shared" si="1"/>
        <v>100</v>
      </c>
      <c r="D108" s="2" t="s">
        <v>258</v>
      </c>
      <c r="E108" s="5"/>
      <c r="F108" s="5"/>
      <c r="G108" s="5"/>
      <c r="H108" s="5"/>
      <c r="I108" s="5"/>
      <c r="J108" s="5"/>
    </row>
    <row r="109" spans="1:10" x14ac:dyDescent="0.25">
      <c r="A109" s="5"/>
      <c r="B109" s="5"/>
      <c r="C109" s="243">
        <f t="shared" si="1"/>
        <v>101</v>
      </c>
      <c r="D109" s="20" t="s">
        <v>259</v>
      </c>
      <c r="E109" s="5"/>
      <c r="F109" s="5"/>
      <c r="G109" s="5"/>
      <c r="H109" s="5"/>
      <c r="I109" s="5"/>
      <c r="J109" s="5"/>
    </row>
    <row r="110" spans="1:10" x14ac:dyDescent="0.25">
      <c r="A110" s="5"/>
      <c r="B110" s="5"/>
      <c r="C110" s="243">
        <f t="shared" si="1"/>
        <v>102</v>
      </c>
      <c r="D110" s="2" t="s">
        <v>260</v>
      </c>
      <c r="E110" s="5"/>
      <c r="F110" s="5"/>
      <c r="G110" s="5"/>
      <c r="H110" s="5"/>
      <c r="I110" s="5"/>
      <c r="J110" s="5"/>
    </row>
    <row r="111" spans="1:10" x14ac:dyDescent="0.25">
      <c r="A111" s="5"/>
      <c r="B111" s="5"/>
      <c r="C111" s="243">
        <f t="shared" si="1"/>
        <v>103</v>
      </c>
      <c r="D111" s="2" t="s">
        <v>261</v>
      </c>
      <c r="E111" s="5"/>
      <c r="F111" s="5"/>
      <c r="G111" s="5"/>
      <c r="H111" s="5"/>
      <c r="I111" s="5"/>
      <c r="J111" s="5"/>
    </row>
    <row r="112" spans="1:10" x14ac:dyDescent="0.25">
      <c r="A112" s="5"/>
      <c r="B112" s="5"/>
      <c r="C112" s="243">
        <f t="shared" si="1"/>
        <v>104</v>
      </c>
      <c r="D112" s="2" t="s">
        <v>262</v>
      </c>
      <c r="E112" s="5"/>
      <c r="F112" s="5"/>
      <c r="G112" s="5"/>
      <c r="H112" s="5"/>
      <c r="I112" s="5"/>
      <c r="J112" s="5"/>
    </row>
    <row r="113" spans="1:10" x14ac:dyDescent="0.25">
      <c r="A113" s="5"/>
      <c r="B113" s="5"/>
      <c r="C113" s="243">
        <f t="shared" si="1"/>
        <v>105</v>
      </c>
      <c r="D113" s="20" t="s">
        <v>564</v>
      </c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243">
        <f t="shared" si="1"/>
        <v>106</v>
      </c>
      <c r="D114" s="20" t="s">
        <v>263</v>
      </c>
      <c r="E114" s="5"/>
      <c r="F114" s="5"/>
      <c r="G114" s="5"/>
      <c r="H114" s="5"/>
      <c r="I114" s="5"/>
      <c r="J114" s="5"/>
    </row>
    <row r="115" spans="1:10" x14ac:dyDescent="0.25">
      <c r="A115" s="5"/>
      <c r="B115" s="5"/>
      <c r="C115" s="243">
        <f t="shared" si="1"/>
        <v>107</v>
      </c>
      <c r="D115" s="22" t="s">
        <v>264</v>
      </c>
      <c r="E115" s="5"/>
      <c r="F115" s="5"/>
      <c r="G115" s="5"/>
      <c r="H115" s="5"/>
      <c r="I115" s="5"/>
      <c r="J115" s="5"/>
    </row>
    <row r="116" spans="1:10" x14ac:dyDescent="0.25">
      <c r="A116" s="5"/>
      <c r="B116" s="5"/>
      <c r="C116" s="243">
        <f t="shared" si="1"/>
        <v>108</v>
      </c>
      <c r="D116" s="20" t="s">
        <v>265</v>
      </c>
      <c r="E116" s="5"/>
      <c r="F116" s="5"/>
      <c r="G116" s="5"/>
      <c r="H116" s="5"/>
      <c r="I116" s="5"/>
      <c r="J116" s="5"/>
    </row>
    <row r="117" spans="1:10" x14ac:dyDescent="0.25">
      <c r="A117" s="5"/>
      <c r="B117" s="5"/>
      <c r="C117" s="243">
        <f t="shared" si="1"/>
        <v>109</v>
      </c>
      <c r="D117" s="20" t="s">
        <v>266</v>
      </c>
      <c r="E117" s="5"/>
      <c r="F117" s="5"/>
      <c r="G117" s="5"/>
      <c r="H117" s="5"/>
      <c r="I117" s="5"/>
      <c r="J117" s="5"/>
    </row>
    <row r="118" spans="1:10" x14ac:dyDescent="0.25">
      <c r="A118" s="5"/>
      <c r="B118" s="5"/>
      <c r="C118" s="243">
        <f t="shared" si="1"/>
        <v>110</v>
      </c>
      <c r="D118" s="2" t="s">
        <v>267</v>
      </c>
      <c r="E118" s="5"/>
      <c r="F118" s="5"/>
      <c r="G118" s="5"/>
      <c r="H118" s="5"/>
      <c r="I118" s="5"/>
      <c r="J118" s="5"/>
    </row>
    <row r="119" spans="1:10" x14ac:dyDescent="0.25">
      <c r="A119" s="5"/>
      <c r="B119" s="5"/>
      <c r="C119" s="243">
        <f t="shared" si="1"/>
        <v>111</v>
      </c>
      <c r="D119" s="2" t="s">
        <v>268</v>
      </c>
      <c r="E119" s="5"/>
      <c r="F119" s="5"/>
      <c r="G119" s="5"/>
      <c r="H119" s="5"/>
      <c r="I119" s="5"/>
      <c r="J119" s="5"/>
    </row>
    <row r="120" spans="1:10" x14ac:dyDescent="0.25">
      <c r="A120" s="5"/>
      <c r="B120" s="5"/>
      <c r="C120" s="243">
        <f t="shared" si="1"/>
        <v>112</v>
      </c>
      <c r="D120" s="2" t="s">
        <v>565</v>
      </c>
      <c r="E120" s="5"/>
      <c r="F120" s="5"/>
      <c r="G120" s="5"/>
      <c r="H120" s="5"/>
      <c r="I120" s="5"/>
      <c r="J120" s="5"/>
    </row>
    <row r="121" spans="1:10" x14ac:dyDescent="0.25">
      <c r="A121" s="5"/>
      <c r="B121" s="5"/>
      <c r="C121" s="243">
        <f t="shared" si="1"/>
        <v>113</v>
      </c>
      <c r="D121" s="23" t="s">
        <v>269</v>
      </c>
      <c r="E121" s="5"/>
      <c r="F121" s="5"/>
      <c r="G121" s="5"/>
      <c r="H121" s="5"/>
      <c r="I121" s="5"/>
      <c r="J121" s="5"/>
    </row>
    <row r="122" spans="1:10" x14ac:dyDescent="0.25">
      <c r="A122" s="5"/>
      <c r="B122" s="5"/>
      <c r="C122" s="243">
        <f t="shared" si="1"/>
        <v>114</v>
      </c>
      <c r="D122" s="2" t="s">
        <v>566</v>
      </c>
      <c r="E122" s="5"/>
      <c r="F122" s="5"/>
      <c r="G122" s="5"/>
      <c r="H122" s="5"/>
      <c r="I122" s="5"/>
      <c r="J122" s="5"/>
    </row>
    <row r="123" spans="1:10" x14ac:dyDescent="0.25">
      <c r="A123" s="5"/>
      <c r="B123" s="5"/>
      <c r="C123" s="243">
        <f t="shared" si="1"/>
        <v>115</v>
      </c>
      <c r="D123" s="2" t="s">
        <v>270</v>
      </c>
      <c r="E123" s="5"/>
      <c r="F123" s="5"/>
      <c r="G123" s="5"/>
      <c r="H123" s="5"/>
      <c r="I123" s="5"/>
      <c r="J123" s="5"/>
    </row>
    <row r="124" spans="1:10" x14ac:dyDescent="0.25">
      <c r="A124" s="5"/>
      <c r="B124" s="5"/>
      <c r="C124" s="243">
        <f t="shared" si="1"/>
        <v>116</v>
      </c>
      <c r="D124" s="2" t="s">
        <v>567</v>
      </c>
      <c r="E124" s="5"/>
      <c r="F124" s="5"/>
      <c r="G124" s="5"/>
      <c r="H124" s="5"/>
      <c r="I124" s="5"/>
      <c r="J124" s="5"/>
    </row>
    <row r="125" spans="1:10" x14ac:dyDescent="0.25">
      <c r="A125" s="5"/>
      <c r="B125" s="5"/>
      <c r="C125" s="243">
        <f t="shared" si="1"/>
        <v>117</v>
      </c>
      <c r="D125" s="2" t="s">
        <v>568</v>
      </c>
      <c r="E125" s="5"/>
      <c r="F125" s="5"/>
      <c r="G125" s="5"/>
      <c r="H125" s="5"/>
      <c r="I125" s="5"/>
      <c r="J125" s="5"/>
    </row>
    <row r="126" spans="1:10" x14ac:dyDescent="0.25">
      <c r="A126" s="5"/>
      <c r="B126" s="5"/>
      <c r="C126" s="243">
        <f t="shared" si="1"/>
        <v>118</v>
      </c>
      <c r="D126" s="2" t="s">
        <v>271</v>
      </c>
      <c r="E126" s="5"/>
      <c r="F126" s="5"/>
      <c r="G126" s="5"/>
      <c r="H126" s="5"/>
      <c r="I126" s="5"/>
      <c r="J126" s="5"/>
    </row>
    <row r="127" spans="1:10" x14ac:dyDescent="0.25">
      <c r="A127" s="5"/>
      <c r="B127" s="5"/>
      <c r="C127" s="243">
        <f t="shared" si="1"/>
        <v>119</v>
      </c>
      <c r="D127" s="2" t="s">
        <v>569</v>
      </c>
      <c r="E127" s="5"/>
      <c r="F127" s="5"/>
      <c r="G127" s="5"/>
      <c r="H127" s="5"/>
      <c r="I127" s="5"/>
      <c r="J127" s="5"/>
    </row>
    <row r="128" spans="1:10" x14ac:dyDescent="0.25">
      <c r="A128" s="5"/>
      <c r="B128" s="5"/>
      <c r="C128" s="243">
        <f t="shared" si="1"/>
        <v>120</v>
      </c>
      <c r="D128" s="2" t="s">
        <v>272</v>
      </c>
      <c r="E128" s="5"/>
      <c r="F128" s="5"/>
      <c r="G128" s="5"/>
      <c r="H128" s="5"/>
      <c r="I128" s="5"/>
      <c r="J128" s="5"/>
    </row>
    <row r="129" spans="1:10" x14ac:dyDescent="0.25">
      <c r="A129" s="5"/>
      <c r="B129" s="5"/>
      <c r="C129" s="243">
        <f t="shared" si="1"/>
        <v>121</v>
      </c>
      <c r="D129" s="2" t="s">
        <v>273</v>
      </c>
      <c r="E129" s="5"/>
      <c r="F129" s="5"/>
      <c r="G129" s="5"/>
      <c r="H129" s="5"/>
      <c r="I129" s="5"/>
      <c r="J129" s="5"/>
    </row>
    <row r="130" spans="1:10" x14ac:dyDescent="0.25">
      <c r="A130" s="5"/>
      <c r="B130" s="5"/>
      <c r="C130" s="243">
        <f t="shared" si="1"/>
        <v>122</v>
      </c>
      <c r="D130" s="2" t="s">
        <v>274</v>
      </c>
      <c r="E130" s="5"/>
      <c r="F130" s="5"/>
      <c r="G130" s="5"/>
      <c r="H130" s="5"/>
      <c r="I130" s="5"/>
      <c r="J130" s="5"/>
    </row>
    <row r="131" spans="1:10" x14ac:dyDescent="0.25">
      <c r="A131" s="5"/>
      <c r="B131" s="5"/>
      <c r="C131" s="243">
        <f t="shared" si="1"/>
        <v>123</v>
      </c>
      <c r="D131" s="2" t="s">
        <v>275</v>
      </c>
      <c r="E131" s="5"/>
      <c r="F131" s="5"/>
      <c r="G131" s="5"/>
      <c r="H131" s="5"/>
      <c r="I131" s="5"/>
      <c r="J131" s="5"/>
    </row>
    <row r="132" spans="1:10" x14ac:dyDescent="0.25">
      <c r="A132" s="5"/>
      <c r="B132" s="5"/>
      <c r="C132" s="243">
        <f t="shared" si="1"/>
        <v>124</v>
      </c>
      <c r="D132" s="2" t="s">
        <v>276</v>
      </c>
      <c r="E132" s="5"/>
      <c r="F132" s="5"/>
      <c r="G132" s="5"/>
      <c r="H132" s="5"/>
      <c r="I132" s="5"/>
      <c r="J132" s="5"/>
    </row>
    <row r="133" spans="1:10" x14ac:dyDescent="0.25">
      <c r="A133" s="5"/>
      <c r="B133" s="5"/>
      <c r="C133" s="243">
        <f t="shared" si="1"/>
        <v>125</v>
      </c>
      <c r="D133" s="2" t="s">
        <v>277</v>
      </c>
      <c r="E133" s="5"/>
      <c r="F133" s="5"/>
      <c r="G133" s="5"/>
      <c r="H133" s="5"/>
      <c r="I133" s="5"/>
      <c r="J133" s="5"/>
    </row>
    <row r="134" spans="1:10" x14ac:dyDescent="0.25">
      <c r="A134" s="5"/>
      <c r="B134" s="5"/>
      <c r="C134" s="243">
        <f t="shared" si="1"/>
        <v>126</v>
      </c>
      <c r="D134" s="2" t="s">
        <v>570</v>
      </c>
      <c r="E134" s="5"/>
      <c r="F134" s="5"/>
      <c r="G134" s="5"/>
      <c r="H134" s="5"/>
      <c r="I134" s="5"/>
      <c r="J134" s="5"/>
    </row>
    <row r="135" spans="1:10" x14ac:dyDescent="0.25">
      <c r="A135" s="5"/>
      <c r="B135" s="5"/>
      <c r="C135" s="243">
        <f t="shared" si="1"/>
        <v>127</v>
      </c>
      <c r="D135" s="2" t="s">
        <v>278</v>
      </c>
      <c r="E135" s="5"/>
      <c r="F135" s="5"/>
      <c r="G135" s="5"/>
      <c r="H135" s="5"/>
      <c r="I135" s="5"/>
      <c r="J135" s="5"/>
    </row>
    <row r="136" spans="1:10" x14ac:dyDescent="0.25">
      <c r="A136" s="5"/>
      <c r="B136" s="5"/>
      <c r="C136" s="243">
        <f t="shared" si="1"/>
        <v>128</v>
      </c>
      <c r="D136" s="2" t="s">
        <v>279</v>
      </c>
      <c r="E136" s="5"/>
      <c r="F136" s="5"/>
      <c r="G136" s="5"/>
      <c r="H136" s="5"/>
      <c r="I136" s="5"/>
      <c r="J136" s="5"/>
    </row>
    <row r="137" spans="1:10" x14ac:dyDescent="0.25">
      <c r="A137" s="5"/>
      <c r="B137" s="5"/>
      <c r="C137" s="243">
        <f t="shared" si="1"/>
        <v>129</v>
      </c>
      <c r="D137" s="20" t="s">
        <v>571</v>
      </c>
      <c r="E137" s="5"/>
      <c r="F137" s="5"/>
      <c r="G137" s="5"/>
      <c r="H137" s="5"/>
      <c r="I137" s="5"/>
      <c r="J137" s="5"/>
    </row>
    <row r="138" spans="1:10" x14ac:dyDescent="0.25">
      <c r="A138" s="5"/>
      <c r="B138" s="5"/>
      <c r="C138" s="243">
        <f t="shared" si="1"/>
        <v>130</v>
      </c>
      <c r="D138" s="2" t="s">
        <v>280</v>
      </c>
      <c r="E138" s="5"/>
      <c r="F138" s="5"/>
      <c r="G138" s="5"/>
      <c r="H138" s="5"/>
      <c r="I138" s="5"/>
      <c r="J138" s="5"/>
    </row>
    <row r="139" spans="1:10" x14ac:dyDescent="0.25">
      <c r="A139" s="5"/>
      <c r="B139" s="5"/>
      <c r="C139" s="243">
        <f t="shared" ref="C139:C202" si="2">C138+1</f>
        <v>131</v>
      </c>
      <c r="D139" s="2" t="s">
        <v>281</v>
      </c>
      <c r="E139" s="5"/>
      <c r="F139" s="5"/>
      <c r="G139" s="5"/>
      <c r="H139" s="5"/>
      <c r="I139" s="5"/>
      <c r="J139" s="5"/>
    </row>
    <row r="140" spans="1:10" x14ac:dyDescent="0.25">
      <c r="A140" s="5"/>
      <c r="B140" s="5"/>
      <c r="C140" s="243">
        <f t="shared" si="2"/>
        <v>132</v>
      </c>
      <c r="D140" s="2" t="s">
        <v>282</v>
      </c>
      <c r="E140" s="5"/>
      <c r="F140" s="5"/>
      <c r="G140" s="5"/>
      <c r="H140" s="5"/>
      <c r="I140" s="5"/>
      <c r="J140" s="5"/>
    </row>
    <row r="141" spans="1:10" x14ac:dyDescent="0.25">
      <c r="A141" s="5"/>
      <c r="B141" s="5"/>
      <c r="C141" s="243">
        <f t="shared" si="2"/>
        <v>133</v>
      </c>
      <c r="D141" s="2" t="s">
        <v>572</v>
      </c>
      <c r="E141" s="5"/>
      <c r="F141" s="5"/>
      <c r="G141" s="5"/>
      <c r="H141" s="5"/>
      <c r="I141" s="5"/>
      <c r="J141" s="5"/>
    </row>
    <row r="142" spans="1:10" x14ac:dyDescent="0.25">
      <c r="A142" s="5"/>
      <c r="B142" s="5"/>
      <c r="C142" s="243">
        <f t="shared" si="2"/>
        <v>134</v>
      </c>
      <c r="D142" s="2" t="s">
        <v>283</v>
      </c>
      <c r="E142" s="5"/>
      <c r="F142" s="5"/>
      <c r="G142" s="5"/>
      <c r="H142" s="5"/>
      <c r="I142" s="5"/>
      <c r="J142" s="5"/>
    </row>
    <row r="143" spans="1:10" x14ac:dyDescent="0.25">
      <c r="A143" s="5"/>
      <c r="B143" s="5"/>
      <c r="C143" s="243">
        <f t="shared" si="2"/>
        <v>135</v>
      </c>
      <c r="D143" s="2" t="s">
        <v>284</v>
      </c>
      <c r="E143" s="5"/>
      <c r="F143" s="5"/>
      <c r="G143" s="5"/>
      <c r="H143" s="5"/>
      <c r="I143" s="5"/>
      <c r="J143" s="5"/>
    </row>
    <row r="144" spans="1:10" x14ac:dyDescent="0.25">
      <c r="A144" s="5"/>
      <c r="B144" s="5"/>
      <c r="C144" s="243">
        <f t="shared" si="2"/>
        <v>136</v>
      </c>
      <c r="D144" s="2" t="s">
        <v>573</v>
      </c>
      <c r="E144" s="5"/>
      <c r="F144" s="5"/>
      <c r="G144" s="5"/>
      <c r="H144" s="5"/>
      <c r="I144" s="5"/>
      <c r="J144" s="5"/>
    </row>
    <row r="145" spans="1:10" x14ac:dyDescent="0.25">
      <c r="A145" s="5"/>
      <c r="B145" s="5"/>
      <c r="C145" s="243">
        <f t="shared" si="2"/>
        <v>137</v>
      </c>
      <c r="D145" s="2" t="s">
        <v>285</v>
      </c>
      <c r="E145" s="5"/>
      <c r="F145" s="5"/>
      <c r="G145" s="5"/>
      <c r="H145" s="5"/>
      <c r="I145" s="5"/>
      <c r="J145" s="5"/>
    </row>
    <row r="146" spans="1:10" x14ac:dyDescent="0.25">
      <c r="A146" s="5"/>
      <c r="B146" s="5"/>
      <c r="C146" s="243">
        <f t="shared" si="2"/>
        <v>138</v>
      </c>
      <c r="D146" s="2" t="s">
        <v>574</v>
      </c>
      <c r="E146" s="5"/>
      <c r="F146" s="5"/>
      <c r="G146" s="5"/>
      <c r="H146" s="5"/>
      <c r="I146" s="5"/>
      <c r="J146" s="5"/>
    </row>
    <row r="147" spans="1:10" x14ac:dyDescent="0.25">
      <c r="A147" s="5"/>
      <c r="B147" s="5"/>
      <c r="C147" s="243">
        <f t="shared" si="2"/>
        <v>139</v>
      </c>
      <c r="D147" s="2" t="s">
        <v>286</v>
      </c>
      <c r="E147" s="5"/>
      <c r="F147" s="5"/>
      <c r="G147" s="5"/>
      <c r="H147" s="5"/>
      <c r="I147" s="5"/>
      <c r="J147" s="5"/>
    </row>
    <row r="148" spans="1:10" x14ac:dyDescent="0.25">
      <c r="A148" s="5"/>
      <c r="B148" s="5"/>
      <c r="C148" s="243">
        <f t="shared" si="2"/>
        <v>140</v>
      </c>
      <c r="D148" s="2" t="s">
        <v>287</v>
      </c>
      <c r="E148" s="5"/>
      <c r="F148" s="5"/>
      <c r="G148" s="5"/>
      <c r="H148" s="5"/>
      <c r="I148" s="5"/>
      <c r="J148" s="5"/>
    </row>
    <row r="149" spans="1:10" x14ac:dyDescent="0.25">
      <c r="A149" s="5"/>
      <c r="B149" s="5"/>
      <c r="C149" s="243">
        <f t="shared" si="2"/>
        <v>141</v>
      </c>
      <c r="D149" s="2" t="s">
        <v>575</v>
      </c>
      <c r="E149" s="5"/>
      <c r="F149" s="5"/>
      <c r="G149" s="5"/>
      <c r="H149" s="5"/>
      <c r="I149" s="5"/>
      <c r="J149" s="5"/>
    </row>
    <row r="150" spans="1:10" x14ac:dyDescent="0.25">
      <c r="A150" s="5"/>
      <c r="B150" s="5"/>
      <c r="C150" s="243">
        <f t="shared" si="2"/>
        <v>142</v>
      </c>
      <c r="D150" s="2" t="s">
        <v>288</v>
      </c>
      <c r="E150" s="5"/>
      <c r="F150" s="5"/>
      <c r="G150" s="5"/>
      <c r="H150" s="5"/>
      <c r="I150" s="5"/>
      <c r="J150" s="5"/>
    </row>
    <row r="151" spans="1:10" x14ac:dyDescent="0.25">
      <c r="A151" s="5"/>
      <c r="B151" s="5"/>
      <c r="C151" s="243">
        <f t="shared" si="2"/>
        <v>143</v>
      </c>
      <c r="D151" s="2" t="s">
        <v>289</v>
      </c>
      <c r="E151" s="5"/>
      <c r="F151" s="5"/>
      <c r="G151" s="5"/>
      <c r="H151" s="5"/>
      <c r="I151" s="5"/>
      <c r="J151" s="5"/>
    </row>
    <row r="152" spans="1:10" x14ac:dyDescent="0.25">
      <c r="A152" s="5"/>
      <c r="B152" s="5"/>
      <c r="C152" s="243">
        <f t="shared" si="2"/>
        <v>144</v>
      </c>
      <c r="D152" s="2" t="s">
        <v>576</v>
      </c>
      <c r="E152" s="5"/>
      <c r="F152" s="5"/>
      <c r="G152" s="5"/>
      <c r="H152" s="5"/>
      <c r="I152" s="5"/>
      <c r="J152" s="5"/>
    </row>
    <row r="153" spans="1:10" x14ac:dyDescent="0.25">
      <c r="A153" s="5"/>
      <c r="B153" s="5"/>
      <c r="C153" s="243">
        <f t="shared" si="2"/>
        <v>145</v>
      </c>
      <c r="D153" s="2" t="s">
        <v>577</v>
      </c>
      <c r="E153" s="5"/>
      <c r="F153" s="5"/>
      <c r="G153" s="5"/>
      <c r="H153" s="5"/>
      <c r="I153" s="5"/>
      <c r="J153" s="5"/>
    </row>
    <row r="154" spans="1:10" x14ac:dyDescent="0.25">
      <c r="A154" s="5"/>
      <c r="B154" s="5"/>
      <c r="C154" s="243">
        <f t="shared" si="2"/>
        <v>146</v>
      </c>
      <c r="D154" s="2" t="s">
        <v>290</v>
      </c>
      <c r="E154" s="5"/>
      <c r="F154" s="5"/>
      <c r="G154" s="5"/>
      <c r="H154" s="5"/>
      <c r="I154" s="5"/>
      <c r="J154" s="5"/>
    </row>
    <row r="155" spans="1:10" x14ac:dyDescent="0.25">
      <c r="A155" s="5"/>
      <c r="B155" s="5"/>
      <c r="C155" s="243">
        <f t="shared" si="2"/>
        <v>147</v>
      </c>
      <c r="D155" s="2" t="s">
        <v>291</v>
      </c>
      <c r="E155" s="5"/>
      <c r="F155" s="5"/>
      <c r="G155" s="5"/>
      <c r="H155" s="5"/>
      <c r="I155" s="5"/>
      <c r="J155" s="5"/>
    </row>
    <row r="156" spans="1:10" x14ac:dyDescent="0.25">
      <c r="A156" s="5"/>
      <c r="B156" s="5"/>
      <c r="C156" s="243">
        <f t="shared" si="2"/>
        <v>148</v>
      </c>
      <c r="D156" s="2" t="s">
        <v>292</v>
      </c>
      <c r="E156" s="5"/>
      <c r="F156" s="5"/>
      <c r="G156" s="5"/>
      <c r="H156" s="5"/>
      <c r="I156" s="5"/>
      <c r="J156" s="5"/>
    </row>
    <row r="157" spans="1:10" x14ac:dyDescent="0.25">
      <c r="A157" s="5"/>
      <c r="B157" s="5"/>
      <c r="C157" s="243">
        <f t="shared" si="2"/>
        <v>149</v>
      </c>
      <c r="D157" s="2" t="s">
        <v>293</v>
      </c>
      <c r="E157" s="5"/>
      <c r="F157" s="5"/>
      <c r="G157" s="5"/>
      <c r="H157" s="5"/>
      <c r="I157" s="5"/>
      <c r="J157" s="5"/>
    </row>
    <row r="158" spans="1:10" x14ac:dyDescent="0.25">
      <c r="A158" s="5"/>
      <c r="B158" s="5"/>
      <c r="C158" s="243">
        <f t="shared" si="2"/>
        <v>150</v>
      </c>
      <c r="D158" s="2" t="s">
        <v>294</v>
      </c>
      <c r="E158" s="5"/>
      <c r="F158" s="5"/>
      <c r="G158" s="5"/>
      <c r="H158" s="5"/>
      <c r="I158" s="5"/>
      <c r="J158" s="5"/>
    </row>
    <row r="159" spans="1:10" x14ac:dyDescent="0.25">
      <c r="A159" s="5"/>
      <c r="B159" s="5"/>
      <c r="C159" s="243">
        <f t="shared" si="2"/>
        <v>151</v>
      </c>
      <c r="D159" s="2" t="s">
        <v>295</v>
      </c>
      <c r="E159" s="5"/>
      <c r="F159" s="5"/>
      <c r="G159" s="5"/>
      <c r="H159" s="5"/>
      <c r="I159" s="5"/>
      <c r="J159" s="5"/>
    </row>
    <row r="160" spans="1:10" x14ac:dyDescent="0.25">
      <c r="A160" s="5"/>
      <c r="B160" s="5"/>
      <c r="C160" s="243">
        <f t="shared" si="2"/>
        <v>152</v>
      </c>
      <c r="D160" s="2" t="s">
        <v>578</v>
      </c>
      <c r="E160" s="5"/>
      <c r="F160" s="5"/>
      <c r="G160" s="5"/>
      <c r="H160" s="5"/>
      <c r="I160" s="5"/>
      <c r="J160" s="5"/>
    </row>
    <row r="161" spans="1:10" x14ac:dyDescent="0.25">
      <c r="A161" s="5"/>
      <c r="B161" s="5"/>
      <c r="C161" s="243">
        <f t="shared" si="2"/>
        <v>153</v>
      </c>
      <c r="D161" s="2" t="s">
        <v>296</v>
      </c>
      <c r="E161" s="5"/>
      <c r="F161" s="5"/>
      <c r="G161" s="5"/>
      <c r="H161" s="5"/>
      <c r="I161" s="5"/>
      <c r="J161" s="5"/>
    </row>
    <row r="162" spans="1:10" x14ac:dyDescent="0.25">
      <c r="A162" s="5"/>
      <c r="B162" s="5"/>
      <c r="C162" s="243">
        <f t="shared" si="2"/>
        <v>154</v>
      </c>
      <c r="D162" s="2" t="s">
        <v>297</v>
      </c>
      <c r="E162" s="5"/>
      <c r="F162" s="5"/>
      <c r="G162" s="5"/>
      <c r="H162" s="5"/>
      <c r="I162" s="5"/>
      <c r="J162" s="5"/>
    </row>
    <row r="163" spans="1:10" x14ac:dyDescent="0.25">
      <c r="A163" s="5"/>
      <c r="B163" s="5"/>
      <c r="C163" s="243">
        <f t="shared" si="2"/>
        <v>155</v>
      </c>
      <c r="D163" s="2" t="s">
        <v>579</v>
      </c>
      <c r="E163" s="5"/>
      <c r="F163" s="5"/>
      <c r="G163" s="5"/>
      <c r="H163" s="5"/>
      <c r="I163" s="5"/>
      <c r="J163" s="5"/>
    </row>
    <row r="164" spans="1:10" x14ac:dyDescent="0.25">
      <c r="A164" s="5"/>
      <c r="B164" s="5"/>
      <c r="C164" s="243">
        <f t="shared" si="2"/>
        <v>156</v>
      </c>
      <c r="D164" s="2" t="s">
        <v>298</v>
      </c>
      <c r="E164" s="5"/>
      <c r="F164" s="5"/>
      <c r="G164" s="5"/>
      <c r="H164" s="5"/>
      <c r="I164" s="5"/>
      <c r="J164" s="5"/>
    </row>
    <row r="165" spans="1:10" x14ac:dyDescent="0.25">
      <c r="A165" s="5"/>
      <c r="B165" s="5"/>
      <c r="C165" s="243">
        <f t="shared" si="2"/>
        <v>157</v>
      </c>
      <c r="D165" s="2" t="s">
        <v>580</v>
      </c>
      <c r="E165" s="5"/>
      <c r="F165" s="5"/>
      <c r="G165" s="5"/>
      <c r="H165" s="5"/>
      <c r="I165" s="5"/>
      <c r="J165" s="5"/>
    </row>
    <row r="166" spans="1:10" x14ac:dyDescent="0.25">
      <c r="A166" s="5"/>
      <c r="B166" s="5"/>
      <c r="C166" s="243">
        <f t="shared" si="2"/>
        <v>158</v>
      </c>
      <c r="D166" s="2" t="s">
        <v>581</v>
      </c>
      <c r="E166" s="5"/>
      <c r="F166" s="5"/>
      <c r="G166" s="5"/>
      <c r="H166" s="5"/>
      <c r="I166" s="5"/>
      <c r="J166" s="5"/>
    </row>
    <row r="167" spans="1:10" x14ac:dyDescent="0.25">
      <c r="A167" s="5"/>
      <c r="B167" s="5"/>
      <c r="C167" s="243">
        <f t="shared" si="2"/>
        <v>159</v>
      </c>
      <c r="D167" s="2" t="s">
        <v>582</v>
      </c>
      <c r="E167" s="5"/>
      <c r="F167" s="5"/>
      <c r="G167" s="5"/>
      <c r="H167" s="5"/>
      <c r="I167" s="5"/>
      <c r="J167" s="5"/>
    </row>
    <row r="168" spans="1:10" x14ac:dyDescent="0.25">
      <c r="A168" s="5"/>
      <c r="B168" s="5"/>
      <c r="C168" s="243">
        <f t="shared" si="2"/>
        <v>160</v>
      </c>
      <c r="D168" s="2" t="s">
        <v>583</v>
      </c>
      <c r="E168" s="5"/>
      <c r="F168" s="5"/>
      <c r="G168" s="5"/>
      <c r="H168" s="5"/>
      <c r="I168" s="5"/>
      <c r="J168" s="5"/>
    </row>
    <row r="169" spans="1:10" x14ac:dyDescent="0.25">
      <c r="A169" s="5"/>
      <c r="B169" s="5"/>
      <c r="C169" s="243">
        <f t="shared" si="2"/>
        <v>161</v>
      </c>
      <c r="D169" s="2" t="s">
        <v>299</v>
      </c>
      <c r="E169" s="5"/>
      <c r="F169" s="5"/>
      <c r="G169" s="5"/>
      <c r="H169" s="5"/>
      <c r="I169" s="5"/>
      <c r="J169" s="5"/>
    </row>
    <row r="170" spans="1:10" x14ac:dyDescent="0.25">
      <c r="A170" s="5"/>
      <c r="B170" s="5"/>
      <c r="C170" s="243">
        <f t="shared" si="2"/>
        <v>162</v>
      </c>
      <c r="D170" s="2" t="s">
        <v>300</v>
      </c>
      <c r="E170" s="5"/>
      <c r="F170" s="5"/>
      <c r="G170" s="5"/>
      <c r="H170" s="5"/>
      <c r="I170" s="5"/>
      <c r="J170" s="5"/>
    </row>
    <row r="171" spans="1:10" x14ac:dyDescent="0.25">
      <c r="A171" s="5"/>
      <c r="B171" s="5"/>
      <c r="C171" s="243">
        <f t="shared" si="2"/>
        <v>163</v>
      </c>
      <c r="D171" s="2" t="s">
        <v>301</v>
      </c>
      <c r="E171" s="5"/>
      <c r="F171" s="5"/>
      <c r="G171" s="5"/>
      <c r="H171" s="5"/>
      <c r="I171" s="5"/>
      <c r="J171" s="5"/>
    </row>
    <row r="172" spans="1:10" x14ac:dyDescent="0.25">
      <c r="A172" s="5"/>
      <c r="B172" s="5"/>
      <c r="C172" s="243">
        <f t="shared" si="2"/>
        <v>164</v>
      </c>
      <c r="D172" s="2" t="s">
        <v>302</v>
      </c>
      <c r="E172" s="5"/>
      <c r="F172" s="5"/>
      <c r="G172" s="5"/>
      <c r="H172" s="5"/>
      <c r="I172" s="5"/>
      <c r="J172" s="5"/>
    </row>
    <row r="173" spans="1:10" x14ac:dyDescent="0.25">
      <c r="A173" s="5"/>
      <c r="B173" s="5"/>
      <c r="C173" s="243">
        <f t="shared" si="2"/>
        <v>165</v>
      </c>
      <c r="D173" s="2" t="s">
        <v>584</v>
      </c>
      <c r="E173" s="5"/>
      <c r="F173" s="5"/>
      <c r="G173" s="5"/>
      <c r="H173" s="5"/>
      <c r="I173" s="5"/>
      <c r="J173" s="5"/>
    </row>
    <row r="174" spans="1:10" x14ac:dyDescent="0.25">
      <c r="A174" s="5"/>
      <c r="B174" s="5"/>
      <c r="C174" s="243">
        <f t="shared" si="2"/>
        <v>166</v>
      </c>
      <c r="D174" s="2" t="s">
        <v>303</v>
      </c>
      <c r="E174" s="5"/>
      <c r="F174" s="5"/>
      <c r="G174" s="5"/>
      <c r="H174" s="5"/>
      <c r="I174" s="5"/>
      <c r="J174" s="5"/>
    </row>
    <row r="175" spans="1:10" x14ac:dyDescent="0.25">
      <c r="A175" s="5"/>
      <c r="B175" s="5"/>
      <c r="C175" s="243">
        <f t="shared" si="2"/>
        <v>167</v>
      </c>
      <c r="D175" s="2" t="s">
        <v>304</v>
      </c>
      <c r="E175" s="5"/>
      <c r="F175" s="5"/>
      <c r="G175" s="5"/>
      <c r="H175" s="5"/>
      <c r="I175" s="5"/>
      <c r="J175" s="5"/>
    </row>
    <row r="176" spans="1:10" x14ac:dyDescent="0.25">
      <c r="A176" s="5"/>
      <c r="B176" s="5"/>
      <c r="C176" s="243">
        <f t="shared" si="2"/>
        <v>168</v>
      </c>
      <c r="D176" s="2" t="s">
        <v>585</v>
      </c>
      <c r="E176" s="5"/>
      <c r="F176" s="5"/>
      <c r="G176" s="5"/>
      <c r="H176" s="5"/>
      <c r="I176" s="5"/>
      <c r="J176" s="5"/>
    </row>
    <row r="177" spans="1:10" x14ac:dyDescent="0.25">
      <c r="A177" s="5"/>
      <c r="B177" s="5"/>
      <c r="C177" s="243">
        <f t="shared" si="2"/>
        <v>169</v>
      </c>
      <c r="D177" s="2" t="s">
        <v>586</v>
      </c>
      <c r="E177" s="5"/>
      <c r="F177" s="5"/>
      <c r="G177" s="5"/>
      <c r="H177" s="5"/>
      <c r="I177" s="5"/>
      <c r="J177" s="5"/>
    </row>
    <row r="178" spans="1:10" x14ac:dyDescent="0.25">
      <c r="A178" s="5"/>
      <c r="B178" s="5"/>
      <c r="C178" s="243">
        <f t="shared" si="2"/>
        <v>170</v>
      </c>
      <c r="D178" s="2" t="s">
        <v>587</v>
      </c>
      <c r="E178" s="5"/>
      <c r="F178" s="5"/>
      <c r="G178" s="5"/>
      <c r="H178" s="5"/>
      <c r="I178" s="5"/>
      <c r="J178" s="5"/>
    </row>
    <row r="179" spans="1:10" x14ac:dyDescent="0.25">
      <c r="A179" s="5"/>
      <c r="B179" s="5"/>
      <c r="C179" s="243">
        <f t="shared" si="2"/>
        <v>171</v>
      </c>
      <c r="D179" s="2" t="s">
        <v>588</v>
      </c>
      <c r="E179" s="5"/>
      <c r="F179" s="5"/>
      <c r="G179" s="5"/>
      <c r="H179" s="5"/>
      <c r="I179" s="5"/>
      <c r="J179" s="5"/>
    </row>
    <row r="180" spans="1:10" x14ac:dyDescent="0.25">
      <c r="A180" s="5"/>
      <c r="B180" s="5"/>
      <c r="C180" s="243">
        <f t="shared" si="2"/>
        <v>172</v>
      </c>
      <c r="D180" s="2" t="s">
        <v>589</v>
      </c>
      <c r="E180" s="5"/>
      <c r="F180" s="5"/>
      <c r="G180" s="5"/>
      <c r="H180" s="5"/>
      <c r="I180" s="5"/>
      <c r="J180" s="5"/>
    </row>
    <row r="181" spans="1:10" x14ac:dyDescent="0.25">
      <c r="A181" s="5"/>
      <c r="B181" s="5"/>
      <c r="C181" s="243">
        <f t="shared" si="2"/>
        <v>173</v>
      </c>
      <c r="D181" s="2" t="s">
        <v>305</v>
      </c>
      <c r="E181" s="5"/>
      <c r="F181" s="5"/>
      <c r="G181" s="5"/>
      <c r="H181" s="5"/>
      <c r="I181" s="5"/>
      <c r="J181" s="5"/>
    </row>
    <row r="182" spans="1:10" x14ac:dyDescent="0.25">
      <c r="A182" s="5"/>
      <c r="B182" s="5"/>
      <c r="C182" s="243">
        <f t="shared" si="2"/>
        <v>174</v>
      </c>
      <c r="D182" s="2" t="s">
        <v>590</v>
      </c>
      <c r="E182" s="5"/>
      <c r="F182" s="5"/>
      <c r="G182" s="5"/>
      <c r="H182" s="5"/>
      <c r="I182" s="5"/>
      <c r="J182" s="5"/>
    </row>
    <row r="183" spans="1:10" x14ac:dyDescent="0.25">
      <c r="A183" s="5"/>
      <c r="B183" s="5"/>
      <c r="C183" s="243">
        <f t="shared" si="2"/>
        <v>175</v>
      </c>
      <c r="D183" s="2" t="s">
        <v>591</v>
      </c>
      <c r="E183" s="5"/>
      <c r="F183" s="5"/>
      <c r="G183" s="5"/>
      <c r="H183" s="5"/>
      <c r="I183" s="5"/>
      <c r="J183" s="5"/>
    </row>
    <row r="184" spans="1:10" x14ac:dyDescent="0.25">
      <c r="A184" s="5"/>
      <c r="B184" s="5"/>
      <c r="C184" s="243">
        <f t="shared" si="2"/>
        <v>176</v>
      </c>
      <c r="D184" s="2" t="s">
        <v>306</v>
      </c>
      <c r="E184" s="5"/>
      <c r="F184" s="5"/>
      <c r="G184" s="5"/>
      <c r="H184" s="5"/>
      <c r="I184" s="5"/>
      <c r="J184" s="5"/>
    </row>
    <row r="185" spans="1:10" x14ac:dyDescent="0.25">
      <c r="A185" s="5"/>
      <c r="B185" s="5"/>
      <c r="C185" s="243">
        <f t="shared" si="2"/>
        <v>177</v>
      </c>
      <c r="D185" s="2" t="s">
        <v>307</v>
      </c>
      <c r="E185" s="5"/>
      <c r="F185" s="5"/>
      <c r="G185" s="5"/>
      <c r="H185" s="5"/>
      <c r="I185" s="5"/>
      <c r="J185" s="5"/>
    </row>
    <row r="186" spans="1:10" x14ac:dyDescent="0.25">
      <c r="A186" s="5"/>
      <c r="B186" s="5"/>
      <c r="C186" s="243">
        <f t="shared" si="2"/>
        <v>178</v>
      </c>
      <c r="D186" s="2" t="s">
        <v>308</v>
      </c>
      <c r="E186" s="5"/>
      <c r="F186" s="5"/>
      <c r="G186" s="5"/>
      <c r="H186" s="5"/>
      <c r="I186" s="5"/>
      <c r="J186" s="5"/>
    </row>
    <row r="187" spans="1:10" x14ac:dyDescent="0.25">
      <c r="A187" s="5"/>
      <c r="B187" s="5"/>
      <c r="C187" s="243">
        <f t="shared" si="2"/>
        <v>179</v>
      </c>
      <c r="D187" s="2" t="s">
        <v>309</v>
      </c>
      <c r="E187" s="5"/>
      <c r="F187" s="5"/>
      <c r="G187" s="5"/>
      <c r="H187" s="5"/>
      <c r="I187" s="5"/>
      <c r="J187" s="5"/>
    </row>
    <row r="188" spans="1:10" x14ac:dyDescent="0.25">
      <c r="A188" s="5"/>
      <c r="B188" s="5"/>
      <c r="C188" s="243">
        <f t="shared" si="2"/>
        <v>180</v>
      </c>
      <c r="D188" s="2" t="s">
        <v>310</v>
      </c>
      <c r="E188" s="5"/>
      <c r="F188" s="5"/>
      <c r="G188" s="5"/>
      <c r="H188" s="5"/>
      <c r="I188" s="5"/>
      <c r="J188" s="5"/>
    </row>
    <row r="189" spans="1:10" x14ac:dyDescent="0.25">
      <c r="A189" s="5"/>
      <c r="B189" s="5"/>
      <c r="C189" s="243">
        <f t="shared" si="2"/>
        <v>181</v>
      </c>
      <c r="D189" s="2" t="s">
        <v>592</v>
      </c>
      <c r="E189" s="5"/>
      <c r="F189" s="5"/>
      <c r="G189" s="5"/>
      <c r="H189" s="5"/>
      <c r="I189" s="5"/>
      <c r="J189" s="5"/>
    </row>
    <row r="190" spans="1:10" x14ac:dyDescent="0.25">
      <c r="A190" s="5"/>
      <c r="B190" s="5"/>
      <c r="C190" s="243">
        <f t="shared" si="2"/>
        <v>182</v>
      </c>
      <c r="D190" s="2" t="s">
        <v>593</v>
      </c>
      <c r="E190" s="5"/>
      <c r="F190" s="5"/>
      <c r="G190" s="5"/>
      <c r="H190" s="5"/>
      <c r="I190" s="5"/>
      <c r="J190" s="5"/>
    </row>
    <row r="191" spans="1:10" x14ac:dyDescent="0.25">
      <c r="A191" s="5"/>
      <c r="B191" s="5"/>
      <c r="C191" s="243">
        <f t="shared" si="2"/>
        <v>183</v>
      </c>
      <c r="D191" s="2" t="s">
        <v>594</v>
      </c>
      <c r="E191" s="5"/>
      <c r="F191" s="5"/>
      <c r="G191" s="5"/>
      <c r="H191" s="5"/>
      <c r="I191" s="5"/>
      <c r="J191" s="5"/>
    </row>
    <row r="192" spans="1:10" x14ac:dyDescent="0.25">
      <c r="A192" s="5"/>
      <c r="B192" s="5"/>
      <c r="C192" s="243">
        <f t="shared" si="2"/>
        <v>184</v>
      </c>
      <c r="D192" s="2" t="s">
        <v>595</v>
      </c>
      <c r="E192" s="5"/>
      <c r="F192" s="5"/>
      <c r="G192" s="5"/>
      <c r="H192" s="5"/>
      <c r="I192" s="5"/>
      <c r="J192" s="5"/>
    </row>
    <row r="193" spans="1:10" x14ac:dyDescent="0.25">
      <c r="A193" s="5"/>
      <c r="B193" s="5"/>
      <c r="C193" s="243">
        <f t="shared" si="2"/>
        <v>185</v>
      </c>
      <c r="D193" s="2" t="s">
        <v>311</v>
      </c>
      <c r="E193" s="5"/>
      <c r="F193" s="5"/>
      <c r="G193" s="5"/>
      <c r="H193" s="5"/>
      <c r="I193" s="5"/>
      <c r="J193" s="5"/>
    </row>
    <row r="194" spans="1:10" x14ac:dyDescent="0.25">
      <c r="A194" s="5"/>
      <c r="B194" s="5"/>
      <c r="C194" s="243">
        <f t="shared" si="2"/>
        <v>186</v>
      </c>
      <c r="D194" s="2" t="s">
        <v>312</v>
      </c>
      <c r="E194" s="5"/>
      <c r="F194" s="5"/>
      <c r="G194" s="5"/>
      <c r="H194" s="5"/>
      <c r="I194" s="5"/>
      <c r="J194" s="5"/>
    </row>
    <row r="195" spans="1:10" x14ac:dyDescent="0.25">
      <c r="A195" s="5"/>
      <c r="B195" s="5"/>
      <c r="C195" s="243">
        <f t="shared" si="2"/>
        <v>187</v>
      </c>
      <c r="D195" s="2" t="s">
        <v>313</v>
      </c>
      <c r="E195" s="5"/>
      <c r="F195" s="5"/>
      <c r="G195" s="5"/>
      <c r="H195" s="5"/>
      <c r="I195" s="5"/>
      <c r="J195" s="5"/>
    </row>
    <row r="196" spans="1:10" x14ac:dyDescent="0.25">
      <c r="A196" s="5"/>
      <c r="B196" s="5"/>
      <c r="C196" s="243">
        <f t="shared" si="2"/>
        <v>188</v>
      </c>
      <c r="D196" s="2" t="s">
        <v>596</v>
      </c>
      <c r="E196" s="5"/>
      <c r="F196" s="5"/>
      <c r="G196" s="5"/>
      <c r="H196" s="5"/>
      <c r="I196" s="5"/>
      <c r="J196" s="5"/>
    </row>
    <row r="197" spans="1:10" x14ac:dyDescent="0.25">
      <c r="A197" s="5"/>
      <c r="B197" s="5"/>
      <c r="C197" s="243">
        <f t="shared" si="2"/>
        <v>189</v>
      </c>
      <c r="D197" s="2" t="s">
        <v>314</v>
      </c>
      <c r="E197" s="5"/>
      <c r="F197" s="5"/>
      <c r="G197" s="5"/>
      <c r="H197" s="5"/>
      <c r="I197" s="5"/>
      <c r="J197" s="5"/>
    </row>
    <row r="198" spans="1:10" x14ac:dyDescent="0.25">
      <c r="A198" s="5"/>
      <c r="B198" s="5"/>
      <c r="C198" s="243">
        <f t="shared" si="2"/>
        <v>190</v>
      </c>
      <c r="D198" s="2" t="s">
        <v>315</v>
      </c>
      <c r="E198" s="5"/>
      <c r="F198" s="5"/>
      <c r="G198" s="5"/>
      <c r="H198" s="5"/>
      <c r="I198" s="5"/>
      <c r="J198" s="5"/>
    </row>
    <row r="199" spans="1:10" x14ac:dyDescent="0.25">
      <c r="A199" s="5"/>
      <c r="B199" s="5"/>
      <c r="C199" s="243">
        <f t="shared" si="2"/>
        <v>191</v>
      </c>
      <c r="D199" s="2" t="s">
        <v>316</v>
      </c>
      <c r="E199" s="5"/>
      <c r="F199" s="5"/>
      <c r="G199" s="5"/>
      <c r="H199" s="5"/>
      <c r="I199" s="5"/>
      <c r="J199" s="5"/>
    </row>
    <row r="200" spans="1:10" x14ac:dyDescent="0.25">
      <c r="A200" s="5"/>
      <c r="B200" s="5"/>
      <c r="C200" s="243">
        <f t="shared" si="2"/>
        <v>192</v>
      </c>
      <c r="D200" s="2" t="s">
        <v>317</v>
      </c>
      <c r="E200" s="5"/>
      <c r="F200" s="5"/>
      <c r="G200" s="5"/>
      <c r="H200" s="5"/>
      <c r="I200" s="5"/>
      <c r="J200" s="5"/>
    </row>
    <row r="201" spans="1:10" x14ac:dyDescent="0.25">
      <c r="A201" s="5"/>
      <c r="B201" s="5"/>
      <c r="C201" s="243">
        <f t="shared" si="2"/>
        <v>193</v>
      </c>
      <c r="D201" s="2" t="s">
        <v>597</v>
      </c>
      <c r="E201" s="5"/>
      <c r="F201" s="5"/>
      <c r="G201" s="5"/>
      <c r="H201" s="5"/>
      <c r="I201" s="5"/>
      <c r="J201" s="5"/>
    </row>
    <row r="202" spans="1:10" x14ac:dyDescent="0.25">
      <c r="A202" s="5"/>
      <c r="B202" s="5"/>
      <c r="C202" s="243">
        <f t="shared" si="2"/>
        <v>194</v>
      </c>
      <c r="D202" s="2" t="s">
        <v>598</v>
      </c>
      <c r="E202" s="5"/>
      <c r="F202" s="5"/>
      <c r="G202" s="5"/>
      <c r="H202" s="5"/>
      <c r="I202" s="5"/>
      <c r="J202" s="5"/>
    </row>
    <row r="203" spans="1:10" x14ac:dyDescent="0.25">
      <c r="A203" s="5"/>
      <c r="B203" s="5"/>
      <c r="C203" s="243">
        <f t="shared" ref="C203:C266" si="3">C202+1</f>
        <v>195</v>
      </c>
      <c r="D203" s="2" t="s">
        <v>599</v>
      </c>
      <c r="E203" s="5"/>
      <c r="F203" s="5"/>
      <c r="G203" s="5"/>
      <c r="H203" s="5"/>
      <c r="I203" s="5"/>
      <c r="J203" s="5"/>
    </row>
    <row r="204" spans="1:10" x14ac:dyDescent="0.25">
      <c r="A204" s="5"/>
      <c r="B204" s="5"/>
      <c r="C204" s="243">
        <f t="shared" si="3"/>
        <v>196</v>
      </c>
      <c r="D204" s="2" t="s">
        <v>600</v>
      </c>
      <c r="E204" s="5"/>
      <c r="F204" s="5"/>
      <c r="G204" s="5"/>
      <c r="H204" s="5"/>
      <c r="I204" s="5"/>
      <c r="J204" s="5"/>
    </row>
    <row r="205" spans="1:10" x14ac:dyDescent="0.25">
      <c r="A205" s="5"/>
      <c r="B205" s="5"/>
      <c r="C205" s="243">
        <f t="shared" si="3"/>
        <v>197</v>
      </c>
      <c r="D205" s="2" t="s">
        <v>318</v>
      </c>
      <c r="E205" s="5"/>
      <c r="F205" s="5"/>
      <c r="G205" s="5"/>
      <c r="H205" s="5"/>
      <c r="I205" s="5"/>
      <c r="J205" s="5"/>
    </row>
    <row r="206" spans="1:10" x14ac:dyDescent="0.25">
      <c r="A206" s="5"/>
      <c r="B206" s="5"/>
      <c r="C206" s="243">
        <f t="shared" si="3"/>
        <v>198</v>
      </c>
      <c r="D206" s="2" t="s">
        <v>319</v>
      </c>
      <c r="E206" s="5"/>
      <c r="F206" s="5"/>
      <c r="G206" s="5"/>
      <c r="H206" s="5"/>
      <c r="I206" s="5"/>
      <c r="J206" s="5"/>
    </row>
    <row r="207" spans="1:10" x14ac:dyDescent="0.25">
      <c r="A207" s="5"/>
      <c r="B207" s="5"/>
      <c r="C207" s="243">
        <f t="shared" si="3"/>
        <v>199</v>
      </c>
      <c r="D207" s="2" t="s">
        <v>601</v>
      </c>
      <c r="E207" s="5"/>
      <c r="F207" s="5"/>
      <c r="G207" s="5"/>
      <c r="H207" s="5"/>
      <c r="I207" s="5"/>
      <c r="J207" s="5"/>
    </row>
    <row r="208" spans="1:10" x14ac:dyDescent="0.25">
      <c r="A208" s="5"/>
      <c r="B208" s="5"/>
      <c r="C208" s="243">
        <f t="shared" si="3"/>
        <v>200</v>
      </c>
      <c r="D208" s="2" t="s">
        <v>602</v>
      </c>
      <c r="E208" s="5"/>
      <c r="F208" s="5"/>
      <c r="G208" s="5"/>
      <c r="H208" s="5"/>
      <c r="I208" s="5"/>
      <c r="J208" s="5"/>
    </row>
    <row r="209" spans="1:10" x14ac:dyDescent="0.25">
      <c r="A209" s="5"/>
      <c r="B209" s="5"/>
      <c r="C209" s="243">
        <f t="shared" si="3"/>
        <v>201</v>
      </c>
      <c r="D209" s="2" t="s">
        <v>604</v>
      </c>
      <c r="E209" s="5"/>
      <c r="F209" s="5"/>
      <c r="G209" s="5"/>
      <c r="H209" s="5"/>
      <c r="I209" s="5"/>
      <c r="J209" s="5"/>
    </row>
    <row r="210" spans="1:10" x14ac:dyDescent="0.25">
      <c r="A210" s="5"/>
      <c r="B210" s="5"/>
      <c r="C210" s="243">
        <f t="shared" si="3"/>
        <v>202</v>
      </c>
      <c r="D210" s="2" t="s">
        <v>605</v>
      </c>
      <c r="E210" s="5"/>
      <c r="F210" s="5"/>
      <c r="G210" s="5"/>
      <c r="H210" s="5"/>
      <c r="I210" s="5"/>
      <c r="J210" s="5"/>
    </row>
    <row r="211" spans="1:10" x14ac:dyDescent="0.25">
      <c r="A211" s="5"/>
      <c r="B211" s="5"/>
      <c r="C211" s="243">
        <f t="shared" si="3"/>
        <v>203</v>
      </c>
      <c r="D211" s="2" t="s">
        <v>606</v>
      </c>
      <c r="E211" s="5"/>
      <c r="F211" s="5"/>
      <c r="G211" s="5"/>
      <c r="H211" s="5"/>
      <c r="I211" s="5"/>
      <c r="J211" s="5"/>
    </row>
    <row r="212" spans="1:10" x14ac:dyDescent="0.25">
      <c r="A212" s="5"/>
      <c r="B212" s="5"/>
      <c r="C212" s="243">
        <f t="shared" si="3"/>
        <v>204</v>
      </c>
      <c r="D212" s="2" t="s">
        <v>320</v>
      </c>
      <c r="E212" s="5"/>
      <c r="F212" s="5"/>
      <c r="G212" s="5"/>
      <c r="H212" s="5"/>
      <c r="I212" s="5"/>
      <c r="J212" s="5"/>
    </row>
    <row r="213" spans="1:10" x14ac:dyDescent="0.25">
      <c r="A213" s="5"/>
      <c r="B213" s="5"/>
      <c r="C213" s="243">
        <f t="shared" si="3"/>
        <v>205</v>
      </c>
      <c r="D213" s="2" t="s">
        <v>607</v>
      </c>
      <c r="E213" s="5"/>
      <c r="F213" s="5"/>
      <c r="G213" s="5"/>
      <c r="H213" s="5"/>
      <c r="I213" s="5"/>
      <c r="J213" s="5"/>
    </row>
    <row r="214" spans="1:10" x14ac:dyDescent="0.25">
      <c r="A214" s="5"/>
      <c r="B214" s="5"/>
      <c r="C214" s="243">
        <f t="shared" si="3"/>
        <v>206</v>
      </c>
      <c r="D214" s="2" t="s">
        <v>608</v>
      </c>
      <c r="E214" s="5"/>
      <c r="F214" s="5"/>
      <c r="G214" s="5"/>
      <c r="H214" s="5"/>
      <c r="I214" s="5"/>
      <c r="J214" s="5"/>
    </row>
    <row r="215" spans="1:10" x14ac:dyDescent="0.25">
      <c r="A215" s="5"/>
      <c r="B215" s="5"/>
      <c r="C215" s="243">
        <f t="shared" si="3"/>
        <v>207</v>
      </c>
      <c r="D215" s="2" t="s">
        <v>321</v>
      </c>
      <c r="E215" s="5"/>
      <c r="F215" s="5"/>
      <c r="G215" s="5"/>
      <c r="H215" s="5"/>
      <c r="I215" s="5"/>
      <c r="J215" s="5"/>
    </row>
    <row r="216" spans="1:10" x14ac:dyDescent="0.25">
      <c r="A216" s="5"/>
      <c r="B216" s="5"/>
      <c r="C216" s="243">
        <f t="shared" si="3"/>
        <v>208</v>
      </c>
      <c r="D216" s="2" t="s">
        <v>609</v>
      </c>
      <c r="E216" s="5"/>
      <c r="F216" s="5"/>
      <c r="G216" s="5"/>
      <c r="H216" s="5"/>
      <c r="I216" s="5"/>
      <c r="J216" s="5"/>
    </row>
    <row r="217" spans="1:10" x14ac:dyDescent="0.25">
      <c r="A217" s="5"/>
      <c r="B217" s="5"/>
      <c r="C217" s="243">
        <f t="shared" si="3"/>
        <v>209</v>
      </c>
      <c r="D217" s="2" t="s">
        <v>610</v>
      </c>
      <c r="E217" s="5"/>
      <c r="F217" s="5"/>
      <c r="G217" s="5"/>
      <c r="H217" s="5"/>
      <c r="I217" s="5"/>
      <c r="J217" s="5"/>
    </row>
    <row r="218" spans="1:10" x14ac:dyDescent="0.25">
      <c r="A218" s="5"/>
      <c r="B218" s="5"/>
      <c r="C218" s="243">
        <f t="shared" si="3"/>
        <v>210</v>
      </c>
      <c r="D218" s="2" t="s">
        <v>322</v>
      </c>
      <c r="E218" s="5"/>
      <c r="F218" s="5"/>
      <c r="G218" s="5"/>
      <c r="H218" s="5"/>
      <c r="I218" s="5"/>
      <c r="J218" s="5"/>
    </row>
    <row r="219" spans="1:10" x14ac:dyDescent="0.25">
      <c r="A219" s="5"/>
      <c r="B219" s="5"/>
      <c r="C219" s="243">
        <f t="shared" si="3"/>
        <v>211</v>
      </c>
      <c r="D219" s="2" t="s">
        <v>323</v>
      </c>
      <c r="E219" s="5"/>
      <c r="F219" s="5"/>
      <c r="G219" s="5"/>
      <c r="H219" s="5"/>
      <c r="I219" s="5"/>
      <c r="J219" s="5"/>
    </row>
    <row r="220" spans="1:10" x14ac:dyDescent="0.25">
      <c r="A220" s="5"/>
      <c r="B220" s="5"/>
      <c r="C220" s="243">
        <f t="shared" si="3"/>
        <v>212</v>
      </c>
      <c r="D220" s="2" t="s">
        <v>611</v>
      </c>
      <c r="E220" s="5"/>
      <c r="F220" s="5"/>
      <c r="G220" s="5"/>
      <c r="H220" s="5"/>
      <c r="I220" s="5"/>
      <c r="J220" s="5"/>
    </row>
    <row r="221" spans="1:10" x14ac:dyDescent="0.25">
      <c r="A221" s="5"/>
      <c r="B221" s="5"/>
      <c r="C221" s="243">
        <f t="shared" si="3"/>
        <v>213</v>
      </c>
      <c r="D221" s="2" t="s">
        <v>612</v>
      </c>
      <c r="E221" s="5"/>
      <c r="F221" s="5"/>
      <c r="G221" s="5"/>
      <c r="H221" s="5"/>
      <c r="I221" s="5"/>
      <c r="J221" s="5"/>
    </row>
    <row r="222" spans="1:10" x14ac:dyDescent="0.25">
      <c r="A222" s="5"/>
      <c r="B222" s="5"/>
      <c r="C222" s="243">
        <f t="shared" si="3"/>
        <v>214</v>
      </c>
      <c r="D222" s="2" t="s">
        <v>324</v>
      </c>
      <c r="E222" s="5"/>
      <c r="F222" s="5"/>
      <c r="G222" s="5"/>
      <c r="H222" s="5"/>
      <c r="I222" s="5"/>
      <c r="J222" s="5"/>
    </row>
    <row r="223" spans="1:10" x14ac:dyDescent="0.25">
      <c r="A223" s="5"/>
      <c r="B223" s="5"/>
      <c r="C223" s="243">
        <f t="shared" si="3"/>
        <v>215</v>
      </c>
      <c r="D223" s="2" t="s">
        <v>613</v>
      </c>
      <c r="E223" s="5"/>
      <c r="F223" s="5"/>
      <c r="G223" s="5"/>
      <c r="H223" s="5"/>
      <c r="I223" s="5"/>
      <c r="J223" s="5"/>
    </row>
    <row r="224" spans="1:10" x14ac:dyDescent="0.25">
      <c r="A224" s="5"/>
      <c r="B224" s="5"/>
      <c r="C224" s="243">
        <f t="shared" si="3"/>
        <v>216</v>
      </c>
      <c r="D224" s="2" t="s">
        <v>614</v>
      </c>
      <c r="E224" s="5"/>
      <c r="F224" s="5"/>
      <c r="G224" s="5"/>
      <c r="H224" s="5"/>
      <c r="I224" s="5"/>
      <c r="J224" s="5"/>
    </row>
    <row r="225" spans="1:10" x14ac:dyDescent="0.25">
      <c r="A225" s="5"/>
      <c r="B225" s="5"/>
      <c r="C225" s="243">
        <f t="shared" si="3"/>
        <v>217</v>
      </c>
      <c r="D225" s="2" t="s">
        <v>615</v>
      </c>
      <c r="E225" s="5"/>
      <c r="F225" s="5"/>
      <c r="G225" s="5"/>
      <c r="H225" s="5"/>
      <c r="I225" s="5"/>
      <c r="J225" s="5"/>
    </row>
    <row r="226" spans="1:10" x14ac:dyDescent="0.25">
      <c r="A226" s="5"/>
      <c r="B226" s="5"/>
      <c r="C226" s="243">
        <f t="shared" si="3"/>
        <v>218</v>
      </c>
      <c r="D226" s="2" t="s">
        <v>616</v>
      </c>
      <c r="E226" s="5"/>
      <c r="F226" s="5"/>
      <c r="G226" s="5"/>
      <c r="H226" s="5"/>
      <c r="I226" s="5"/>
      <c r="J226" s="5"/>
    </row>
    <row r="227" spans="1:10" x14ac:dyDescent="0.25">
      <c r="A227" s="5"/>
      <c r="B227" s="5"/>
      <c r="C227" s="243">
        <f t="shared" si="3"/>
        <v>219</v>
      </c>
      <c r="D227" s="2" t="s">
        <v>617</v>
      </c>
      <c r="E227" s="5"/>
      <c r="F227" s="5"/>
      <c r="G227" s="5"/>
      <c r="H227" s="5"/>
      <c r="I227" s="5"/>
      <c r="J227" s="5"/>
    </row>
    <row r="228" spans="1:10" x14ac:dyDescent="0.25">
      <c r="A228" s="5"/>
      <c r="B228" s="5"/>
      <c r="C228" s="243">
        <f t="shared" si="3"/>
        <v>220</v>
      </c>
      <c r="D228" s="2" t="s">
        <v>325</v>
      </c>
      <c r="E228" s="5"/>
      <c r="F228" s="5"/>
      <c r="G228" s="5"/>
      <c r="H228" s="5"/>
      <c r="I228" s="5"/>
      <c r="J228" s="5"/>
    </row>
    <row r="229" spans="1:10" x14ac:dyDescent="0.25">
      <c r="A229" s="5"/>
      <c r="B229" s="5"/>
      <c r="C229" s="243">
        <f t="shared" si="3"/>
        <v>221</v>
      </c>
      <c r="D229" s="2" t="s">
        <v>618</v>
      </c>
      <c r="E229" s="5"/>
      <c r="F229" s="5"/>
      <c r="G229" s="5"/>
      <c r="H229" s="5"/>
      <c r="I229" s="5"/>
      <c r="J229" s="5"/>
    </row>
    <row r="230" spans="1:10" x14ac:dyDescent="0.25">
      <c r="A230" s="5"/>
      <c r="B230" s="5"/>
      <c r="C230" s="243">
        <f t="shared" si="3"/>
        <v>222</v>
      </c>
      <c r="D230" s="2" t="s">
        <v>326</v>
      </c>
      <c r="E230" s="5"/>
      <c r="F230" s="5"/>
      <c r="G230" s="5"/>
      <c r="H230" s="5"/>
      <c r="I230" s="5"/>
      <c r="J230" s="5"/>
    </row>
    <row r="231" spans="1:10" x14ac:dyDescent="0.25">
      <c r="A231" s="5"/>
      <c r="B231" s="5"/>
      <c r="C231" s="243">
        <f t="shared" si="3"/>
        <v>223</v>
      </c>
      <c r="D231" s="2" t="s">
        <v>327</v>
      </c>
      <c r="E231" s="5"/>
      <c r="F231" s="5"/>
      <c r="G231" s="5"/>
      <c r="H231" s="5"/>
      <c r="I231" s="5"/>
      <c r="J231" s="5"/>
    </row>
    <row r="232" spans="1:10" x14ac:dyDescent="0.25">
      <c r="A232" s="5"/>
      <c r="B232" s="5"/>
      <c r="C232" s="243">
        <f t="shared" si="3"/>
        <v>224</v>
      </c>
      <c r="D232" s="2" t="s">
        <v>328</v>
      </c>
      <c r="E232" s="5"/>
      <c r="F232" s="5"/>
      <c r="G232" s="5"/>
      <c r="H232" s="5"/>
      <c r="I232" s="5"/>
      <c r="J232" s="5"/>
    </row>
    <row r="233" spans="1:10" x14ac:dyDescent="0.25">
      <c r="A233" s="5"/>
      <c r="B233" s="5"/>
      <c r="C233" s="243">
        <f t="shared" si="3"/>
        <v>225</v>
      </c>
      <c r="D233" s="2" t="s">
        <v>619</v>
      </c>
      <c r="E233" s="5"/>
      <c r="F233" s="5"/>
      <c r="G233" s="5"/>
      <c r="H233" s="5"/>
      <c r="I233" s="5"/>
      <c r="J233" s="5"/>
    </row>
    <row r="234" spans="1:10" x14ac:dyDescent="0.25">
      <c r="A234" s="5"/>
      <c r="B234" s="5"/>
      <c r="C234" s="243">
        <f t="shared" si="3"/>
        <v>226</v>
      </c>
      <c r="D234" s="2" t="s">
        <v>620</v>
      </c>
      <c r="E234" s="5"/>
      <c r="F234" s="5"/>
      <c r="G234" s="5"/>
      <c r="H234" s="5"/>
      <c r="I234" s="5"/>
      <c r="J234" s="5"/>
    </row>
    <row r="235" spans="1:10" x14ac:dyDescent="0.25">
      <c r="A235" s="5"/>
      <c r="B235" s="5"/>
      <c r="C235" s="243">
        <f t="shared" si="3"/>
        <v>227</v>
      </c>
      <c r="D235" s="2" t="s">
        <v>329</v>
      </c>
      <c r="E235" s="5"/>
      <c r="F235" s="5"/>
      <c r="G235" s="5"/>
      <c r="H235" s="5"/>
      <c r="I235" s="5"/>
      <c r="J235" s="5"/>
    </row>
    <row r="236" spans="1:10" x14ac:dyDescent="0.25">
      <c r="A236" s="5"/>
      <c r="B236" s="5"/>
      <c r="C236" s="243">
        <f t="shared" si="3"/>
        <v>228</v>
      </c>
      <c r="D236" s="2" t="s">
        <v>330</v>
      </c>
      <c r="E236" s="5"/>
      <c r="F236" s="5"/>
      <c r="G236" s="5"/>
      <c r="H236" s="5"/>
      <c r="I236" s="5"/>
      <c r="J236" s="5"/>
    </row>
    <row r="237" spans="1:10" x14ac:dyDescent="0.25">
      <c r="A237" s="5"/>
      <c r="B237" s="5"/>
      <c r="C237" s="243">
        <f t="shared" si="3"/>
        <v>229</v>
      </c>
      <c r="D237" s="2" t="s">
        <v>621</v>
      </c>
      <c r="E237" s="5"/>
      <c r="F237" s="5"/>
      <c r="G237" s="5"/>
      <c r="H237" s="5"/>
      <c r="I237" s="5"/>
      <c r="J237" s="5"/>
    </row>
    <row r="238" spans="1:10" x14ac:dyDescent="0.25">
      <c r="A238" s="5"/>
      <c r="B238" s="5"/>
      <c r="C238" s="243">
        <f t="shared" si="3"/>
        <v>230</v>
      </c>
      <c r="D238" s="2" t="s">
        <v>622</v>
      </c>
      <c r="E238" s="5"/>
      <c r="F238" s="5"/>
      <c r="G238" s="5"/>
      <c r="H238" s="5"/>
      <c r="I238" s="5"/>
      <c r="J238" s="5"/>
    </row>
    <row r="239" spans="1:10" x14ac:dyDescent="0.25">
      <c r="A239" s="5"/>
      <c r="B239" s="5"/>
      <c r="C239" s="243">
        <f t="shared" si="3"/>
        <v>231</v>
      </c>
      <c r="D239" s="2" t="s">
        <v>623</v>
      </c>
      <c r="E239" s="5"/>
      <c r="F239" s="5"/>
      <c r="G239" s="5"/>
      <c r="H239" s="5"/>
      <c r="I239" s="5"/>
      <c r="J239" s="5"/>
    </row>
    <row r="240" spans="1:10" x14ac:dyDescent="0.25">
      <c r="A240" s="5"/>
      <c r="B240" s="5"/>
      <c r="C240" s="243">
        <f t="shared" si="3"/>
        <v>232</v>
      </c>
      <c r="D240" s="2" t="s">
        <v>624</v>
      </c>
      <c r="E240" s="5"/>
      <c r="F240" s="5"/>
      <c r="G240" s="5"/>
      <c r="H240" s="5"/>
      <c r="I240" s="5"/>
      <c r="J240" s="5"/>
    </row>
    <row r="241" spans="1:10" x14ac:dyDescent="0.25">
      <c r="A241" s="5"/>
      <c r="B241" s="5"/>
      <c r="C241" s="243">
        <f t="shared" si="3"/>
        <v>233</v>
      </c>
      <c r="D241" s="2" t="s">
        <v>331</v>
      </c>
      <c r="E241" s="5"/>
      <c r="F241" s="5"/>
      <c r="G241" s="5"/>
      <c r="H241" s="5"/>
      <c r="I241" s="5"/>
      <c r="J241" s="5"/>
    </row>
    <row r="242" spans="1:10" x14ac:dyDescent="0.25">
      <c r="A242" s="5"/>
      <c r="B242" s="5"/>
      <c r="C242" s="243">
        <f t="shared" si="3"/>
        <v>234</v>
      </c>
      <c r="D242" s="2" t="s">
        <v>625</v>
      </c>
      <c r="E242" s="5"/>
      <c r="F242" s="5"/>
      <c r="G242" s="5"/>
      <c r="H242" s="5"/>
      <c r="I242" s="5"/>
      <c r="J242" s="5"/>
    </row>
    <row r="243" spans="1:10" x14ac:dyDescent="0.25">
      <c r="A243" s="5"/>
      <c r="B243" s="5"/>
      <c r="C243" s="243">
        <f t="shared" si="3"/>
        <v>235</v>
      </c>
      <c r="D243" s="2" t="s">
        <v>626</v>
      </c>
      <c r="E243" s="5"/>
      <c r="F243" s="5"/>
      <c r="G243" s="5"/>
      <c r="H243" s="5"/>
      <c r="I243" s="5"/>
      <c r="J243" s="5"/>
    </row>
    <row r="244" spans="1:10" x14ac:dyDescent="0.25">
      <c r="A244" s="5"/>
      <c r="B244" s="5"/>
      <c r="C244" s="243">
        <f t="shared" si="3"/>
        <v>236</v>
      </c>
      <c r="D244" s="2" t="s">
        <v>627</v>
      </c>
      <c r="E244" s="5"/>
      <c r="F244" s="5"/>
      <c r="G244" s="5"/>
      <c r="H244" s="5"/>
      <c r="I244" s="5"/>
      <c r="J244" s="5"/>
    </row>
    <row r="245" spans="1:10" x14ac:dyDescent="0.25">
      <c r="A245" s="5"/>
      <c r="B245" s="5"/>
      <c r="C245" s="243">
        <f t="shared" si="3"/>
        <v>237</v>
      </c>
      <c r="D245" s="2" t="s">
        <v>628</v>
      </c>
      <c r="E245" s="5"/>
      <c r="F245" s="5"/>
      <c r="G245" s="5"/>
      <c r="H245" s="5"/>
      <c r="I245" s="5"/>
      <c r="J245" s="5"/>
    </row>
    <row r="246" spans="1:10" x14ac:dyDescent="0.25">
      <c r="A246" s="5"/>
      <c r="B246" s="5"/>
      <c r="C246" s="243">
        <f t="shared" si="3"/>
        <v>238</v>
      </c>
      <c r="D246" s="2" t="s">
        <v>629</v>
      </c>
      <c r="E246" s="5"/>
      <c r="F246" s="5"/>
      <c r="G246" s="5"/>
      <c r="H246" s="5"/>
      <c r="I246" s="5"/>
      <c r="J246" s="5"/>
    </row>
    <row r="247" spans="1:10" x14ac:dyDescent="0.25">
      <c r="A247" s="5"/>
      <c r="B247" s="5"/>
      <c r="C247" s="243">
        <f t="shared" si="3"/>
        <v>239</v>
      </c>
      <c r="D247" s="2" t="s">
        <v>332</v>
      </c>
      <c r="E247" s="5"/>
      <c r="F247" s="5"/>
      <c r="G247" s="5"/>
      <c r="H247" s="5"/>
      <c r="I247" s="5"/>
      <c r="J247" s="5"/>
    </row>
    <row r="248" spans="1:10" x14ac:dyDescent="0.25">
      <c r="A248" s="5"/>
      <c r="B248" s="5"/>
      <c r="C248" s="243">
        <f t="shared" si="3"/>
        <v>240</v>
      </c>
      <c r="D248" s="2" t="s">
        <v>333</v>
      </c>
      <c r="E248" s="5"/>
      <c r="F248" s="5"/>
      <c r="G248" s="5"/>
      <c r="H248" s="5"/>
      <c r="I248" s="5"/>
      <c r="J248" s="5"/>
    </row>
    <row r="249" spans="1:10" x14ac:dyDescent="0.25">
      <c r="A249" s="5"/>
      <c r="B249" s="5"/>
      <c r="C249" s="243">
        <f t="shared" si="3"/>
        <v>241</v>
      </c>
      <c r="D249" s="2" t="s">
        <v>630</v>
      </c>
      <c r="E249" s="5"/>
      <c r="F249" s="5"/>
      <c r="G249" s="5"/>
      <c r="H249" s="5"/>
      <c r="I249" s="5"/>
      <c r="J249" s="5"/>
    </row>
    <row r="250" spans="1:10" x14ac:dyDescent="0.25">
      <c r="A250" s="5"/>
      <c r="B250" s="5"/>
      <c r="C250" s="243">
        <f t="shared" si="3"/>
        <v>242</v>
      </c>
      <c r="D250" s="2" t="s">
        <v>631</v>
      </c>
      <c r="E250" s="5"/>
      <c r="F250" s="5"/>
      <c r="G250" s="5"/>
      <c r="H250" s="5"/>
      <c r="I250" s="5"/>
      <c r="J250" s="5"/>
    </row>
    <row r="251" spans="1:10" x14ac:dyDescent="0.25">
      <c r="A251" s="5"/>
      <c r="B251" s="5"/>
      <c r="C251" s="243">
        <f t="shared" si="3"/>
        <v>243</v>
      </c>
      <c r="D251" s="2" t="s">
        <v>334</v>
      </c>
      <c r="E251" s="5"/>
      <c r="F251" s="5"/>
      <c r="G251" s="5"/>
      <c r="H251" s="5"/>
      <c r="I251" s="5"/>
      <c r="J251" s="5"/>
    </row>
    <row r="252" spans="1:10" x14ac:dyDescent="0.25">
      <c r="A252" s="5"/>
      <c r="B252" s="5"/>
      <c r="C252" s="243">
        <f t="shared" si="3"/>
        <v>244</v>
      </c>
      <c r="D252" s="2" t="s">
        <v>632</v>
      </c>
      <c r="E252" s="5"/>
      <c r="F252" s="5"/>
      <c r="G252" s="5"/>
      <c r="H252" s="5"/>
      <c r="I252" s="5"/>
      <c r="J252" s="5"/>
    </row>
    <row r="253" spans="1:10" x14ac:dyDescent="0.25">
      <c r="A253" s="5"/>
      <c r="B253" s="5"/>
      <c r="C253" s="243">
        <f t="shared" si="3"/>
        <v>245</v>
      </c>
      <c r="D253" s="2" t="s">
        <v>633</v>
      </c>
      <c r="E253" s="5"/>
      <c r="F253" s="5"/>
      <c r="G253" s="5"/>
      <c r="H253" s="5"/>
      <c r="I253" s="5"/>
      <c r="J253" s="5"/>
    </row>
    <row r="254" spans="1:10" x14ac:dyDescent="0.25">
      <c r="A254" s="5"/>
      <c r="B254" s="5"/>
      <c r="C254" s="243">
        <f t="shared" si="3"/>
        <v>246</v>
      </c>
      <c r="D254" s="2" t="s">
        <v>634</v>
      </c>
      <c r="E254" s="5"/>
      <c r="F254" s="5"/>
      <c r="G254" s="5"/>
      <c r="H254" s="5"/>
      <c r="I254" s="5"/>
      <c r="J254" s="5"/>
    </row>
    <row r="255" spans="1:10" x14ac:dyDescent="0.25">
      <c r="A255" s="5"/>
      <c r="B255" s="5"/>
      <c r="C255" s="243">
        <f t="shared" si="3"/>
        <v>247</v>
      </c>
      <c r="D255" s="2" t="s">
        <v>335</v>
      </c>
      <c r="E255" s="5"/>
      <c r="F255" s="5"/>
      <c r="G255" s="5"/>
      <c r="H255" s="5"/>
      <c r="I255" s="5"/>
      <c r="J255" s="5"/>
    </row>
    <row r="256" spans="1:10" x14ac:dyDescent="0.25">
      <c r="A256" s="5"/>
      <c r="B256" s="5"/>
      <c r="C256" s="243">
        <f t="shared" si="3"/>
        <v>248</v>
      </c>
      <c r="D256" s="2" t="s">
        <v>635</v>
      </c>
      <c r="E256" s="5"/>
      <c r="F256" s="5"/>
      <c r="G256" s="5"/>
      <c r="H256" s="5"/>
      <c r="I256" s="5"/>
      <c r="J256" s="5"/>
    </row>
    <row r="257" spans="1:10" x14ac:dyDescent="0.25">
      <c r="A257" s="5"/>
      <c r="B257" s="5"/>
      <c r="C257" s="243">
        <f t="shared" si="3"/>
        <v>249</v>
      </c>
      <c r="D257" s="2" t="s">
        <v>636</v>
      </c>
      <c r="E257" s="5"/>
      <c r="F257" s="5"/>
      <c r="G257" s="5"/>
      <c r="H257" s="5"/>
      <c r="I257" s="5"/>
      <c r="J257" s="5"/>
    </row>
    <row r="258" spans="1:10" x14ac:dyDescent="0.25">
      <c r="A258" s="5"/>
      <c r="B258" s="5"/>
      <c r="C258" s="243">
        <f t="shared" si="3"/>
        <v>250</v>
      </c>
      <c r="D258" s="2" t="s">
        <v>637</v>
      </c>
      <c r="E258" s="5"/>
      <c r="F258" s="5"/>
      <c r="G258" s="5"/>
      <c r="H258" s="5"/>
      <c r="I258" s="5"/>
      <c r="J258" s="5"/>
    </row>
    <row r="259" spans="1:10" x14ac:dyDescent="0.25">
      <c r="A259" s="5"/>
      <c r="B259" s="5"/>
      <c r="C259" s="243">
        <f t="shared" si="3"/>
        <v>251</v>
      </c>
      <c r="D259" s="2" t="s">
        <v>336</v>
      </c>
      <c r="E259" s="5"/>
      <c r="F259" s="5"/>
      <c r="G259" s="5"/>
      <c r="H259" s="5"/>
      <c r="I259" s="5"/>
      <c r="J259" s="5"/>
    </row>
    <row r="260" spans="1:10" x14ac:dyDescent="0.25">
      <c r="A260" s="5"/>
      <c r="B260" s="5"/>
      <c r="C260" s="243">
        <f t="shared" si="3"/>
        <v>252</v>
      </c>
      <c r="D260" s="2" t="s">
        <v>638</v>
      </c>
      <c r="E260" s="5"/>
      <c r="F260" s="5"/>
      <c r="G260" s="5"/>
      <c r="H260" s="5"/>
      <c r="I260" s="5"/>
      <c r="J260" s="5"/>
    </row>
    <row r="261" spans="1:10" x14ac:dyDescent="0.25">
      <c r="A261" s="5"/>
      <c r="B261" s="5"/>
      <c r="C261" s="243">
        <f t="shared" si="3"/>
        <v>253</v>
      </c>
      <c r="D261" s="2" t="s">
        <v>639</v>
      </c>
      <c r="E261" s="5"/>
      <c r="F261" s="5"/>
      <c r="G261" s="5"/>
      <c r="H261" s="5"/>
      <c r="I261" s="5"/>
      <c r="J261" s="5"/>
    </row>
    <row r="262" spans="1:10" x14ac:dyDescent="0.25">
      <c r="A262" s="5"/>
      <c r="B262" s="5"/>
      <c r="C262" s="243">
        <f t="shared" si="3"/>
        <v>254</v>
      </c>
      <c r="D262" s="2" t="s">
        <v>337</v>
      </c>
      <c r="E262" s="5"/>
      <c r="F262" s="5"/>
      <c r="G262" s="5"/>
      <c r="H262" s="5"/>
      <c r="I262" s="5"/>
      <c r="J262" s="5"/>
    </row>
    <row r="263" spans="1:10" x14ac:dyDescent="0.25">
      <c r="A263" s="5"/>
      <c r="B263" s="5"/>
      <c r="C263" s="243">
        <f t="shared" si="3"/>
        <v>255</v>
      </c>
      <c r="D263" s="2" t="s">
        <v>338</v>
      </c>
      <c r="E263" s="5"/>
      <c r="F263" s="5"/>
      <c r="G263" s="5"/>
      <c r="H263" s="5"/>
      <c r="I263" s="5"/>
      <c r="J263" s="5"/>
    </row>
    <row r="264" spans="1:10" x14ac:dyDescent="0.25">
      <c r="A264" s="5"/>
      <c r="B264" s="5"/>
      <c r="C264" s="243">
        <f t="shared" si="3"/>
        <v>256</v>
      </c>
      <c r="D264" s="2" t="s">
        <v>640</v>
      </c>
      <c r="E264" s="5"/>
      <c r="F264" s="5"/>
      <c r="G264" s="5"/>
      <c r="H264" s="5"/>
      <c r="I264" s="5"/>
      <c r="J264" s="5"/>
    </row>
    <row r="265" spans="1:10" x14ac:dyDescent="0.25">
      <c r="A265" s="5"/>
      <c r="B265" s="5"/>
      <c r="C265" s="243">
        <f t="shared" si="3"/>
        <v>257</v>
      </c>
      <c r="D265" s="2" t="s">
        <v>339</v>
      </c>
      <c r="E265" s="5"/>
      <c r="F265" s="5"/>
      <c r="G265" s="5"/>
      <c r="H265" s="5"/>
      <c r="I265" s="5"/>
      <c r="J265" s="5"/>
    </row>
    <row r="266" spans="1:10" x14ac:dyDescent="0.25">
      <c r="A266" s="5"/>
      <c r="B266" s="5"/>
      <c r="C266" s="243">
        <f t="shared" si="3"/>
        <v>258</v>
      </c>
      <c r="D266" s="2" t="s">
        <v>340</v>
      </c>
      <c r="E266" s="5"/>
      <c r="F266" s="5"/>
      <c r="G266" s="5"/>
      <c r="H266" s="5"/>
      <c r="I266" s="5"/>
      <c r="J266" s="5"/>
    </row>
    <row r="267" spans="1:10" x14ac:dyDescent="0.25">
      <c r="A267" s="5"/>
      <c r="B267" s="5"/>
      <c r="C267" s="243">
        <f t="shared" ref="C267:C330" si="4">C266+1</f>
        <v>259</v>
      </c>
      <c r="D267" s="2" t="s">
        <v>341</v>
      </c>
      <c r="E267" s="5"/>
      <c r="F267" s="5"/>
      <c r="G267" s="5"/>
      <c r="H267" s="5"/>
      <c r="I267" s="5"/>
      <c r="J267" s="5"/>
    </row>
    <row r="268" spans="1:10" x14ac:dyDescent="0.25">
      <c r="A268" s="5"/>
      <c r="B268" s="5"/>
      <c r="C268" s="243">
        <f t="shared" si="4"/>
        <v>260</v>
      </c>
      <c r="D268" s="2" t="s">
        <v>342</v>
      </c>
      <c r="E268" s="5"/>
      <c r="F268" s="5"/>
      <c r="G268" s="5"/>
      <c r="H268" s="5"/>
      <c r="I268" s="5"/>
      <c r="J268" s="5"/>
    </row>
    <row r="269" spans="1:10" x14ac:dyDescent="0.25">
      <c r="A269" s="5"/>
      <c r="B269" s="5"/>
      <c r="C269" s="243">
        <f t="shared" si="4"/>
        <v>261</v>
      </c>
      <c r="D269" s="2" t="s">
        <v>343</v>
      </c>
      <c r="E269" s="5"/>
      <c r="F269" s="5"/>
      <c r="G269" s="5"/>
      <c r="H269" s="5"/>
      <c r="I269" s="5"/>
      <c r="J269" s="5"/>
    </row>
    <row r="270" spans="1:10" x14ac:dyDescent="0.25">
      <c r="A270" s="5"/>
      <c r="B270" s="5"/>
      <c r="C270" s="243">
        <f t="shared" si="4"/>
        <v>262</v>
      </c>
      <c r="D270" s="2" t="s">
        <v>344</v>
      </c>
      <c r="E270" s="5"/>
      <c r="F270" s="5"/>
      <c r="G270" s="5"/>
      <c r="H270" s="5"/>
      <c r="I270" s="5"/>
      <c r="J270" s="5"/>
    </row>
    <row r="271" spans="1:10" x14ac:dyDescent="0.25">
      <c r="A271" s="5"/>
      <c r="B271" s="5"/>
      <c r="C271" s="243">
        <f t="shared" si="4"/>
        <v>263</v>
      </c>
      <c r="D271" s="2" t="s">
        <v>641</v>
      </c>
      <c r="E271" s="5"/>
      <c r="F271" s="5"/>
      <c r="G271" s="5"/>
      <c r="H271" s="5"/>
      <c r="I271" s="5"/>
      <c r="J271" s="5"/>
    </row>
    <row r="272" spans="1:10" x14ac:dyDescent="0.25">
      <c r="A272" s="5"/>
      <c r="B272" s="5"/>
      <c r="C272" s="243">
        <f t="shared" si="4"/>
        <v>264</v>
      </c>
      <c r="D272" s="2" t="s">
        <v>642</v>
      </c>
      <c r="E272" s="5"/>
      <c r="F272" s="5"/>
      <c r="G272" s="5"/>
      <c r="H272" s="5"/>
      <c r="I272" s="5"/>
      <c r="J272" s="5"/>
    </row>
    <row r="273" spans="1:10" x14ac:dyDescent="0.25">
      <c r="A273" s="5"/>
      <c r="B273" s="5"/>
      <c r="C273" s="243">
        <f t="shared" si="4"/>
        <v>265</v>
      </c>
      <c r="D273" s="2" t="s">
        <v>345</v>
      </c>
      <c r="E273" s="5"/>
      <c r="F273" s="5"/>
      <c r="G273" s="5"/>
      <c r="H273" s="5"/>
      <c r="I273" s="5"/>
      <c r="J273" s="5"/>
    </row>
    <row r="274" spans="1:10" x14ac:dyDescent="0.25">
      <c r="A274" s="5"/>
      <c r="B274" s="5"/>
      <c r="C274" s="243">
        <f t="shared" si="4"/>
        <v>266</v>
      </c>
      <c r="D274" s="2" t="s">
        <v>643</v>
      </c>
      <c r="E274" s="5"/>
      <c r="F274" s="5"/>
      <c r="G274" s="5"/>
      <c r="H274" s="5"/>
      <c r="I274" s="5"/>
      <c r="J274" s="5"/>
    </row>
    <row r="275" spans="1:10" x14ac:dyDescent="0.25">
      <c r="A275" s="5"/>
      <c r="B275" s="5"/>
      <c r="C275" s="243">
        <f t="shared" si="4"/>
        <v>267</v>
      </c>
      <c r="D275" s="2" t="s">
        <v>346</v>
      </c>
      <c r="E275" s="5"/>
      <c r="F275" s="5"/>
      <c r="G275" s="5"/>
      <c r="H275" s="5"/>
      <c r="I275" s="5"/>
      <c r="J275" s="5"/>
    </row>
    <row r="276" spans="1:10" x14ac:dyDescent="0.25">
      <c r="A276" s="5"/>
      <c r="B276" s="5"/>
      <c r="C276" s="243">
        <f t="shared" si="4"/>
        <v>268</v>
      </c>
      <c r="D276" s="2" t="s">
        <v>347</v>
      </c>
      <c r="E276" s="5"/>
      <c r="F276" s="5"/>
      <c r="G276" s="5"/>
      <c r="H276" s="5"/>
      <c r="I276" s="5"/>
      <c r="J276" s="5"/>
    </row>
    <row r="277" spans="1:10" x14ac:dyDescent="0.25">
      <c r="A277" s="5"/>
      <c r="B277" s="5"/>
      <c r="C277" s="243">
        <f t="shared" si="4"/>
        <v>269</v>
      </c>
      <c r="D277" s="2" t="s">
        <v>644</v>
      </c>
      <c r="E277" s="5"/>
      <c r="F277" s="5"/>
      <c r="G277" s="5"/>
      <c r="H277" s="5"/>
      <c r="I277" s="5"/>
      <c r="J277" s="5"/>
    </row>
    <row r="278" spans="1:10" x14ac:dyDescent="0.25">
      <c r="A278" s="5"/>
      <c r="B278" s="5"/>
      <c r="C278" s="243">
        <f t="shared" si="4"/>
        <v>270</v>
      </c>
      <c r="D278" s="2" t="s">
        <v>645</v>
      </c>
      <c r="E278" s="5"/>
      <c r="F278" s="5"/>
      <c r="G278" s="5"/>
      <c r="H278" s="5"/>
      <c r="I278" s="5"/>
      <c r="J278" s="5"/>
    </row>
    <row r="279" spans="1:10" x14ac:dyDescent="0.25">
      <c r="A279" s="5"/>
      <c r="B279" s="5"/>
      <c r="C279" s="243">
        <f t="shared" si="4"/>
        <v>271</v>
      </c>
      <c r="D279" s="2" t="s">
        <v>348</v>
      </c>
      <c r="E279" s="5"/>
      <c r="F279" s="5"/>
      <c r="G279" s="5"/>
      <c r="H279" s="5"/>
      <c r="I279" s="5"/>
      <c r="J279" s="5"/>
    </row>
    <row r="280" spans="1:10" x14ac:dyDescent="0.25">
      <c r="A280" s="5"/>
      <c r="B280" s="5"/>
      <c r="C280" s="243">
        <f t="shared" si="4"/>
        <v>272</v>
      </c>
      <c r="D280" s="2" t="s">
        <v>349</v>
      </c>
      <c r="E280" s="5"/>
      <c r="F280" s="5"/>
      <c r="G280" s="5"/>
      <c r="H280" s="5"/>
      <c r="I280" s="5"/>
      <c r="J280" s="5"/>
    </row>
    <row r="281" spans="1:10" x14ac:dyDescent="0.25">
      <c r="A281" s="5"/>
      <c r="B281" s="5"/>
      <c r="C281" s="243">
        <f t="shared" si="4"/>
        <v>273</v>
      </c>
      <c r="D281" s="2" t="s">
        <v>350</v>
      </c>
      <c r="E281" s="5"/>
      <c r="F281" s="5"/>
      <c r="G281" s="5"/>
      <c r="H281" s="5"/>
      <c r="I281" s="5"/>
      <c r="J281" s="5"/>
    </row>
    <row r="282" spans="1:10" x14ac:dyDescent="0.25">
      <c r="A282" s="5"/>
      <c r="B282" s="5"/>
      <c r="C282" s="243">
        <f t="shared" si="4"/>
        <v>274</v>
      </c>
      <c r="D282" s="2" t="s">
        <v>646</v>
      </c>
      <c r="E282" s="5"/>
      <c r="F282" s="5"/>
      <c r="G282" s="5"/>
      <c r="H282" s="5"/>
      <c r="I282" s="5"/>
      <c r="J282" s="5"/>
    </row>
    <row r="283" spans="1:10" x14ac:dyDescent="0.25">
      <c r="A283" s="5"/>
      <c r="B283" s="5"/>
      <c r="C283" s="243">
        <f t="shared" si="4"/>
        <v>275</v>
      </c>
      <c r="D283" s="2" t="s">
        <v>351</v>
      </c>
      <c r="E283" s="5"/>
      <c r="F283" s="5"/>
      <c r="G283" s="5"/>
      <c r="H283" s="5"/>
      <c r="I283" s="5"/>
      <c r="J283" s="5"/>
    </row>
    <row r="284" spans="1:10" x14ac:dyDescent="0.25">
      <c r="A284" s="5"/>
      <c r="B284" s="5"/>
      <c r="C284" s="243">
        <f t="shared" si="4"/>
        <v>276</v>
      </c>
      <c r="D284" s="2" t="s">
        <v>352</v>
      </c>
      <c r="E284" s="5"/>
      <c r="F284" s="5"/>
      <c r="G284" s="5"/>
      <c r="H284" s="5"/>
      <c r="I284" s="5"/>
      <c r="J284" s="5"/>
    </row>
    <row r="285" spans="1:10" x14ac:dyDescent="0.25">
      <c r="A285" s="5"/>
      <c r="B285" s="5"/>
      <c r="C285" s="243">
        <f t="shared" si="4"/>
        <v>277</v>
      </c>
      <c r="D285" s="2" t="s">
        <v>353</v>
      </c>
      <c r="E285" s="5"/>
      <c r="F285" s="5"/>
      <c r="G285" s="5"/>
      <c r="H285" s="5"/>
      <c r="I285" s="5"/>
      <c r="J285" s="5"/>
    </row>
    <row r="286" spans="1:10" x14ac:dyDescent="0.25">
      <c r="A286" s="5"/>
      <c r="B286" s="5"/>
      <c r="C286" s="243">
        <f t="shared" si="4"/>
        <v>278</v>
      </c>
      <c r="D286" s="2" t="s">
        <v>354</v>
      </c>
      <c r="E286" s="5"/>
      <c r="F286" s="5"/>
      <c r="G286" s="5"/>
      <c r="H286" s="5"/>
      <c r="I286" s="5"/>
      <c r="J286" s="5"/>
    </row>
    <row r="287" spans="1:10" x14ac:dyDescent="0.25">
      <c r="A287" s="5"/>
      <c r="B287" s="5"/>
      <c r="C287" s="243">
        <f t="shared" si="4"/>
        <v>279</v>
      </c>
      <c r="D287" s="2" t="s">
        <v>355</v>
      </c>
      <c r="E287" s="5"/>
      <c r="F287" s="5"/>
      <c r="G287" s="5"/>
      <c r="H287" s="5"/>
      <c r="I287" s="5"/>
      <c r="J287" s="5"/>
    </row>
    <row r="288" spans="1:10" x14ac:dyDescent="0.25">
      <c r="A288" s="5"/>
      <c r="B288" s="5"/>
      <c r="C288" s="243">
        <f t="shared" si="4"/>
        <v>280</v>
      </c>
      <c r="D288" s="2" t="s">
        <v>356</v>
      </c>
      <c r="E288" s="5"/>
      <c r="F288" s="5"/>
      <c r="G288" s="5"/>
      <c r="H288" s="5"/>
      <c r="I288" s="5"/>
      <c r="J288" s="5"/>
    </row>
    <row r="289" spans="1:10" x14ac:dyDescent="0.25">
      <c r="A289" s="5"/>
      <c r="B289" s="5"/>
      <c r="C289" s="243">
        <f t="shared" si="4"/>
        <v>281</v>
      </c>
      <c r="D289" s="2" t="s">
        <v>647</v>
      </c>
      <c r="E289" s="5"/>
      <c r="F289" s="5"/>
      <c r="G289" s="5"/>
      <c r="H289" s="5"/>
      <c r="I289" s="5"/>
      <c r="J289" s="5"/>
    </row>
    <row r="290" spans="1:10" x14ac:dyDescent="0.25">
      <c r="A290" s="5"/>
      <c r="B290" s="5"/>
      <c r="C290" s="243">
        <f t="shared" si="4"/>
        <v>282</v>
      </c>
      <c r="D290" s="2" t="s">
        <v>357</v>
      </c>
      <c r="E290" s="5"/>
      <c r="F290" s="5"/>
      <c r="G290" s="5"/>
      <c r="H290" s="5"/>
      <c r="I290" s="5"/>
      <c r="J290" s="5"/>
    </row>
    <row r="291" spans="1:10" x14ac:dyDescent="0.25">
      <c r="A291" s="5"/>
      <c r="B291" s="5"/>
      <c r="C291" s="243">
        <f t="shared" si="4"/>
        <v>283</v>
      </c>
      <c r="D291" s="2" t="s">
        <v>648</v>
      </c>
      <c r="E291" s="5"/>
      <c r="F291" s="5"/>
      <c r="G291" s="5"/>
      <c r="H291" s="5"/>
      <c r="I291" s="5"/>
      <c r="J291" s="5"/>
    </row>
    <row r="292" spans="1:10" x14ac:dyDescent="0.25">
      <c r="A292" s="5"/>
      <c r="B292" s="5"/>
      <c r="C292" s="243">
        <f t="shared" si="4"/>
        <v>284</v>
      </c>
      <c r="D292" s="2" t="s">
        <v>649</v>
      </c>
      <c r="E292" s="5"/>
      <c r="F292" s="5"/>
      <c r="G292" s="5"/>
      <c r="H292" s="5"/>
      <c r="I292" s="5"/>
      <c r="J292" s="5"/>
    </row>
    <row r="293" spans="1:10" x14ac:dyDescent="0.25">
      <c r="A293" s="5"/>
      <c r="B293" s="5"/>
      <c r="C293" s="243">
        <f t="shared" si="4"/>
        <v>285</v>
      </c>
      <c r="D293" s="2" t="s">
        <v>358</v>
      </c>
      <c r="E293" s="5"/>
      <c r="F293" s="5"/>
      <c r="G293" s="5"/>
      <c r="H293" s="5"/>
      <c r="I293" s="5"/>
      <c r="J293" s="5"/>
    </row>
    <row r="294" spans="1:10" x14ac:dyDescent="0.25">
      <c r="A294" s="5"/>
      <c r="B294" s="5"/>
      <c r="C294" s="243">
        <f t="shared" si="4"/>
        <v>286</v>
      </c>
      <c r="D294" s="2" t="s">
        <v>359</v>
      </c>
      <c r="E294" s="5"/>
      <c r="F294" s="5"/>
      <c r="G294" s="5"/>
      <c r="H294" s="5"/>
      <c r="I294" s="5"/>
      <c r="J294" s="5"/>
    </row>
    <row r="295" spans="1:10" x14ac:dyDescent="0.25">
      <c r="A295" s="5"/>
      <c r="B295" s="5"/>
      <c r="C295" s="243">
        <f t="shared" si="4"/>
        <v>287</v>
      </c>
      <c r="D295" s="2" t="s">
        <v>360</v>
      </c>
      <c r="E295" s="5"/>
      <c r="F295" s="5"/>
      <c r="G295" s="5"/>
      <c r="H295" s="5"/>
      <c r="I295" s="5"/>
      <c r="J295" s="5"/>
    </row>
    <row r="296" spans="1:10" x14ac:dyDescent="0.25">
      <c r="A296" s="5"/>
      <c r="B296" s="5"/>
      <c r="C296" s="243">
        <f t="shared" si="4"/>
        <v>288</v>
      </c>
      <c r="D296" s="2" t="s">
        <v>650</v>
      </c>
      <c r="E296" s="5"/>
      <c r="F296" s="5"/>
      <c r="G296" s="5"/>
      <c r="H296" s="5"/>
      <c r="I296" s="5"/>
      <c r="J296" s="5"/>
    </row>
    <row r="297" spans="1:10" x14ac:dyDescent="0.25">
      <c r="A297" s="5"/>
      <c r="B297" s="5"/>
      <c r="C297" s="243">
        <f t="shared" si="4"/>
        <v>289</v>
      </c>
      <c r="D297" s="2" t="s">
        <v>651</v>
      </c>
      <c r="E297" s="5"/>
      <c r="F297" s="5"/>
      <c r="G297" s="5"/>
      <c r="H297" s="5"/>
      <c r="I297" s="5"/>
      <c r="J297" s="5"/>
    </row>
    <row r="298" spans="1:10" x14ac:dyDescent="0.25">
      <c r="A298" s="5"/>
      <c r="B298" s="5"/>
      <c r="C298" s="243">
        <f t="shared" si="4"/>
        <v>290</v>
      </c>
      <c r="D298" s="2" t="s">
        <v>361</v>
      </c>
      <c r="E298" s="5"/>
      <c r="F298" s="5"/>
      <c r="G298" s="5"/>
      <c r="H298" s="5"/>
      <c r="I298" s="5"/>
      <c r="J298" s="5"/>
    </row>
    <row r="299" spans="1:10" x14ac:dyDescent="0.25">
      <c r="A299" s="5"/>
      <c r="B299" s="5"/>
      <c r="C299" s="243">
        <f t="shared" si="4"/>
        <v>291</v>
      </c>
      <c r="D299" s="2" t="s">
        <v>362</v>
      </c>
      <c r="E299" s="5"/>
      <c r="F299" s="5"/>
      <c r="G299" s="5"/>
      <c r="H299" s="5"/>
      <c r="I299" s="5"/>
      <c r="J299" s="5"/>
    </row>
    <row r="300" spans="1:10" x14ac:dyDescent="0.25">
      <c r="A300" s="5"/>
      <c r="B300" s="5"/>
      <c r="C300" s="243">
        <f t="shared" si="4"/>
        <v>292</v>
      </c>
      <c r="D300" s="2" t="s">
        <v>652</v>
      </c>
      <c r="E300" s="5"/>
      <c r="F300" s="5"/>
      <c r="G300" s="5"/>
      <c r="H300" s="5"/>
      <c r="I300" s="5"/>
      <c r="J300" s="5"/>
    </row>
    <row r="301" spans="1:10" x14ac:dyDescent="0.25">
      <c r="A301" s="5"/>
      <c r="B301" s="5"/>
      <c r="C301" s="243">
        <f t="shared" si="4"/>
        <v>293</v>
      </c>
      <c r="D301" s="2" t="s">
        <v>653</v>
      </c>
      <c r="E301" s="5"/>
      <c r="F301" s="5"/>
      <c r="G301" s="5"/>
      <c r="H301" s="5"/>
      <c r="I301" s="5"/>
      <c r="J301" s="5"/>
    </row>
    <row r="302" spans="1:10" x14ac:dyDescent="0.25">
      <c r="A302" s="5"/>
      <c r="B302" s="5"/>
      <c r="C302" s="243">
        <f t="shared" si="4"/>
        <v>294</v>
      </c>
      <c r="D302" s="2" t="s">
        <v>654</v>
      </c>
      <c r="E302" s="5"/>
      <c r="F302" s="5"/>
      <c r="G302" s="5"/>
      <c r="H302" s="5"/>
      <c r="I302" s="5"/>
      <c r="J302" s="5"/>
    </row>
    <row r="303" spans="1:10" x14ac:dyDescent="0.25">
      <c r="A303" s="5"/>
      <c r="B303" s="5"/>
      <c r="C303" s="243">
        <f t="shared" si="4"/>
        <v>295</v>
      </c>
      <c r="D303" s="2" t="s">
        <v>363</v>
      </c>
      <c r="E303" s="5"/>
      <c r="F303" s="5"/>
      <c r="G303" s="5"/>
      <c r="H303" s="5"/>
      <c r="I303" s="5"/>
      <c r="J303" s="5"/>
    </row>
    <row r="304" spans="1:10" x14ac:dyDescent="0.25">
      <c r="A304" s="5"/>
      <c r="B304" s="5"/>
      <c r="C304" s="243">
        <f t="shared" si="4"/>
        <v>296</v>
      </c>
      <c r="D304" s="2" t="s">
        <v>364</v>
      </c>
      <c r="E304" s="5"/>
      <c r="F304" s="5"/>
      <c r="G304" s="5"/>
      <c r="H304" s="5"/>
      <c r="I304" s="5"/>
      <c r="J304" s="5"/>
    </row>
    <row r="305" spans="1:10" x14ac:dyDescent="0.25">
      <c r="A305" s="5"/>
      <c r="B305" s="5"/>
      <c r="C305" s="243">
        <f t="shared" si="4"/>
        <v>297</v>
      </c>
      <c r="D305" s="2" t="s">
        <v>655</v>
      </c>
      <c r="E305" s="5"/>
      <c r="F305" s="5"/>
      <c r="G305" s="5"/>
      <c r="H305" s="5"/>
      <c r="I305" s="5"/>
      <c r="J305" s="5"/>
    </row>
    <row r="306" spans="1:10" x14ac:dyDescent="0.25">
      <c r="A306" s="5"/>
      <c r="B306" s="5"/>
      <c r="C306" s="243">
        <f t="shared" si="4"/>
        <v>298</v>
      </c>
      <c r="D306" s="2" t="s">
        <v>656</v>
      </c>
      <c r="E306" s="5"/>
      <c r="F306" s="5"/>
      <c r="G306" s="5"/>
      <c r="H306" s="5"/>
      <c r="I306" s="5"/>
      <c r="J306" s="5"/>
    </row>
    <row r="307" spans="1:10" x14ac:dyDescent="0.25">
      <c r="A307" s="5"/>
      <c r="B307" s="5"/>
      <c r="C307" s="243">
        <f t="shared" si="4"/>
        <v>299</v>
      </c>
      <c r="D307" s="2" t="s">
        <v>657</v>
      </c>
      <c r="E307" s="5"/>
      <c r="F307" s="5"/>
      <c r="G307" s="5"/>
      <c r="H307" s="5"/>
      <c r="I307" s="5"/>
      <c r="J307" s="5"/>
    </row>
    <row r="308" spans="1:10" x14ac:dyDescent="0.25">
      <c r="A308" s="5"/>
      <c r="B308" s="5"/>
      <c r="C308" s="243">
        <f t="shared" si="4"/>
        <v>300</v>
      </c>
      <c r="D308" s="2" t="s">
        <v>365</v>
      </c>
      <c r="E308" s="5"/>
      <c r="F308" s="5"/>
      <c r="G308" s="5"/>
      <c r="H308" s="5"/>
      <c r="I308" s="5"/>
      <c r="J308" s="5"/>
    </row>
    <row r="309" spans="1:10" x14ac:dyDescent="0.25">
      <c r="A309" s="5"/>
      <c r="B309" s="5"/>
      <c r="C309" s="243">
        <f t="shared" si="4"/>
        <v>301</v>
      </c>
      <c r="D309" s="2" t="s">
        <v>366</v>
      </c>
      <c r="E309" s="5"/>
      <c r="F309" s="5"/>
      <c r="G309" s="5"/>
      <c r="H309" s="5"/>
      <c r="I309" s="5"/>
      <c r="J309" s="5"/>
    </row>
    <row r="310" spans="1:10" x14ac:dyDescent="0.25">
      <c r="A310" s="5"/>
      <c r="B310" s="5"/>
      <c r="C310" s="243">
        <f t="shared" si="4"/>
        <v>302</v>
      </c>
      <c r="D310" s="2" t="s">
        <v>367</v>
      </c>
      <c r="E310" s="5"/>
      <c r="F310" s="5"/>
      <c r="G310" s="5"/>
      <c r="H310" s="5"/>
      <c r="I310" s="5"/>
      <c r="J310" s="5"/>
    </row>
    <row r="311" spans="1:10" x14ac:dyDescent="0.25">
      <c r="A311" s="5"/>
      <c r="B311" s="5"/>
      <c r="C311" s="243">
        <f t="shared" si="4"/>
        <v>303</v>
      </c>
      <c r="D311" s="2" t="s">
        <v>658</v>
      </c>
      <c r="E311" s="5"/>
      <c r="F311" s="5"/>
      <c r="G311" s="5"/>
      <c r="H311" s="5"/>
      <c r="I311" s="5"/>
      <c r="J311" s="5"/>
    </row>
    <row r="312" spans="1:10" x14ac:dyDescent="0.25">
      <c r="A312" s="5"/>
      <c r="B312" s="5"/>
      <c r="C312" s="243">
        <f t="shared" si="4"/>
        <v>304</v>
      </c>
      <c r="D312" s="2" t="s">
        <v>368</v>
      </c>
      <c r="E312" s="5"/>
      <c r="F312" s="5"/>
      <c r="G312" s="5"/>
      <c r="H312" s="5"/>
      <c r="I312" s="5"/>
      <c r="J312" s="5"/>
    </row>
    <row r="313" spans="1:10" x14ac:dyDescent="0.25">
      <c r="A313" s="5"/>
      <c r="B313" s="5"/>
      <c r="C313" s="243">
        <f t="shared" si="4"/>
        <v>305</v>
      </c>
      <c r="D313" s="2" t="s">
        <v>369</v>
      </c>
      <c r="E313" s="5"/>
      <c r="F313" s="5"/>
      <c r="G313" s="5"/>
      <c r="H313" s="5"/>
      <c r="I313" s="5"/>
      <c r="J313" s="5"/>
    </row>
    <row r="314" spans="1:10" x14ac:dyDescent="0.25">
      <c r="A314" s="5"/>
      <c r="B314" s="5"/>
      <c r="C314" s="243">
        <f t="shared" si="4"/>
        <v>306</v>
      </c>
      <c r="D314" s="2" t="s">
        <v>659</v>
      </c>
      <c r="E314" s="5"/>
      <c r="F314" s="5"/>
      <c r="G314" s="5"/>
      <c r="H314" s="5"/>
      <c r="I314" s="5"/>
      <c r="J314" s="5"/>
    </row>
    <row r="315" spans="1:10" x14ac:dyDescent="0.25">
      <c r="A315" s="5"/>
      <c r="B315" s="5"/>
      <c r="C315" s="243">
        <f t="shared" si="4"/>
        <v>307</v>
      </c>
      <c r="D315" s="2" t="s">
        <v>370</v>
      </c>
      <c r="E315" s="5"/>
      <c r="F315" s="5"/>
      <c r="G315" s="5"/>
      <c r="H315" s="5"/>
      <c r="I315" s="5"/>
      <c r="J315" s="5"/>
    </row>
    <row r="316" spans="1:10" x14ac:dyDescent="0.25">
      <c r="A316" s="5"/>
      <c r="B316" s="5"/>
      <c r="C316" s="243">
        <f t="shared" si="4"/>
        <v>308</v>
      </c>
      <c r="D316" s="2" t="s">
        <v>660</v>
      </c>
      <c r="E316" s="5"/>
      <c r="F316" s="5"/>
      <c r="G316" s="5"/>
      <c r="H316" s="5"/>
      <c r="I316" s="5"/>
      <c r="J316" s="5"/>
    </row>
    <row r="317" spans="1:10" x14ac:dyDescent="0.25">
      <c r="A317" s="5"/>
      <c r="B317" s="5"/>
      <c r="C317" s="243">
        <f t="shared" si="4"/>
        <v>309</v>
      </c>
      <c r="D317" s="2" t="s">
        <v>371</v>
      </c>
      <c r="E317" s="5"/>
      <c r="F317" s="5"/>
      <c r="G317" s="5"/>
      <c r="H317" s="5"/>
      <c r="I317" s="5"/>
      <c r="J317" s="5"/>
    </row>
    <row r="318" spans="1:10" x14ac:dyDescent="0.25">
      <c r="A318" s="5"/>
      <c r="B318" s="5"/>
      <c r="C318" s="243">
        <f t="shared" si="4"/>
        <v>310</v>
      </c>
      <c r="D318" s="2" t="s">
        <v>372</v>
      </c>
      <c r="E318" s="5"/>
      <c r="F318" s="5"/>
      <c r="G318" s="5"/>
      <c r="H318" s="5"/>
      <c r="I318" s="5"/>
      <c r="J318" s="5"/>
    </row>
    <row r="319" spans="1:10" x14ac:dyDescent="0.25">
      <c r="A319" s="5"/>
      <c r="B319" s="5"/>
      <c r="C319" s="243">
        <f t="shared" si="4"/>
        <v>311</v>
      </c>
      <c r="D319" s="2" t="s">
        <v>373</v>
      </c>
      <c r="E319" s="5"/>
      <c r="F319" s="5"/>
      <c r="G319" s="5"/>
      <c r="H319" s="5"/>
      <c r="I319" s="5"/>
      <c r="J319" s="5"/>
    </row>
    <row r="320" spans="1:10" x14ac:dyDescent="0.25">
      <c r="A320" s="5"/>
      <c r="B320" s="5"/>
      <c r="C320" s="243">
        <f t="shared" si="4"/>
        <v>312</v>
      </c>
      <c r="D320" s="2" t="s">
        <v>661</v>
      </c>
      <c r="E320" s="5"/>
      <c r="F320" s="5"/>
      <c r="G320" s="5"/>
      <c r="H320" s="5"/>
      <c r="I320" s="5"/>
      <c r="J320" s="5"/>
    </row>
    <row r="321" spans="1:10" x14ac:dyDescent="0.25">
      <c r="A321" s="5"/>
      <c r="B321" s="5"/>
      <c r="C321" s="243">
        <f t="shared" si="4"/>
        <v>313</v>
      </c>
      <c r="D321" s="2" t="s">
        <v>662</v>
      </c>
      <c r="E321" s="5"/>
      <c r="F321" s="5"/>
      <c r="G321" s="5"/>
      <c r="H321" s="5"/>
      <c r="I321" s="5"/>
      <c r="J321" s="5"/>
    </row>
    <row r="322" spans="1:10" x14ac:dyDescent="0.25">
      <c r="A322" s="5"/>
      <c r="B322" s="5"/>
      <c r="C322" s="243">
        <f t="shared" si="4"/>
        <v>314</v>
      </c>
      <c r="D322" s="2" t="s">
        <v>663</v>
      </c>
      <c r="E322" s="5"/>
      <c r="F322" s="5"/>
      <c r="G322" s="5"/>
      <c r="H322" s="5"/>
      <c r="I322" s="5"/>
      <c r="J322" s="5"/>
    </row>
    <row r="323" spans="1:10" x14ac:dyDescent="0.25">
      <c r="A323" s="5"/>
      <c r="B323" s="5"/>
      <c r="C323" s="243">
        <f t="shared" si="4"/>
        <v>315</v>
      </c>
      <c r="D323" s="2" t="s">
        <v>691</v>
      </c>
      <c r="E323" s="5"/>
      <c r="F323" s="5"/>
      <c r="G323" s="5"/>
      <c r="H323" s="5"/>
      <c r="I323" s="5"/>
      <c r="J323" s="5"/>
    </row>
    <row r="324" spans="1:10" x14ac:dyDescent="0.25">
      <c r="A324" s="5"/>
      <c r="B324" s="5"/>
      <c r="C324" s="243">
        <f t="shared" si="4"/>
        <v>316</v>
      </c>
      <c r="D324" s="2" t="s">
        <v>692</v>
      </c>
      <c r="E324" s="5"/>
      <c r="F324" s="5"/>
      <c r="G324" s="5"/>
      <c r="H324" s="5"/>
      <c r="I324" s="5"/>
      <c r="J324" s="5"/>
    </row>
    <row r="325" spans="1:10" x14ac:dyDescent="0.25">
      <c r="A325" s="5"/>
      <c r="B325" s="5"/>
      <c r="C325" s="243">
        <f t="shared" si="4"/>
        <v>317</v>
      </c>
      <c r="D325" s="2" t="s">
        <v>693</v>
      </c>
      <c r="E325" s="5"/>
      <c r="F325" s="5"/>
      <c r="G325" s="5"/>
      <c r="H325" s="5"/>
      <c r="I325" s="5"/>
      <c r="J325" s="5"/>
    </row>
    <row r="326" spans="1:10" x14ac:dyDescent="0.25">
      <c r="A326" s="5"/>
      <c r="B326" s="5"/>
      <c r="C326" s="243">
        <f t="shared" si="4"/>
        <v>318</v>
      </c>
      <c r="D326" s="2" t="s">
        <v>694</v>
      </c>
      <c r="E326" s="5"/>
      <c r="F326" s="5"/>
      <c r="G326" s="5"/>
      <c r="H326" s="5"/>
      <c r="I326" s="5"/>
      <c r="J326" s="5"/>
    </row>
    <row r="327" spans="1:10" x14ac:dyDescent="0.25">
      <c r="A327" s="5"/>
      <c r="B327" s="5"/>
      <c r="C327" s="243">
        <f t="shared" si="4"/>
        <v>319</v>
      </c>
      <c r="D327" s="2" t="s">
        <v>374</v>
      </c>
      <c r="E327" s="5"/>
      <c r="F327" s="5"/>
      <c r="G327" s="5"/>
      <c r="H327" s="5"/>
      <c r="I327" s="5"/>
      <c r="J327" s="5"/>
    </row>
    <row r="328" spans="1:10" x14ac:dyDescent="0.25">
      <c r="A328" s="5"/>
      <c r="B328" s="5"/>
      <c r="C328" s="243">
        <f t="shared" si="4"/>
        <v>320</v>
      </c>
      <c r="D328" s="2" t="s">
        <v>375</v>
      </c>
      <c r="E328" s="5"/>
      <c r="F328" s="5"/>
      <c r="G328" s="5"/>
      <c r="H328" s="5"/>
      <c r="I328" s="5"/>
      <c r="J328" s="5"/>
    </row>
    <row r="329" spans="1:10" x14ac:dyDescent="0.25">
      <c r="A329" s="5"/>
      <c r="B329" s="5"/>
      <c r="C329" s="243">
        <f t="shared" si="4"/>
        <v>321</v>
      </c>
      <c r="D329" s="2" t="s">
        <v>695</v>
      </c>
      <c r="E329" s="5"/>
      <c r="F329" s="5"/>
      <c r="G329" s="5"/>
      <c r="H329" s="5"/>
      <c r="I329" s="5"/>
      <c r="J329" s="5"/>
    </row>
    <row r="330" spans="1:10" x14ac:dyDescent="0.25">
      <c r="A330" s="5"/>
      <c r="B330" s="5"/>
      <c r="C330" s="243">
        <f t="shared" si="4"/>
        <v>322</v>
      </c>
      <c r="D330" s="2" t="s">
        <v>376</v>
      </c>
      <c r="E330" s="5"/>
      <c r="F330" s="5"/>
      <c r="G330" s="5"/>
      <c r="H330" s="5"/>
      <c r="I330" s="5"/>
      <c r="J330" s="5"/>
    </row>
    <row r="331" spans="1:10" x14ac:dyDescent="0.25">
      <c r="A331" s="5"/>
      <c r="B331" s="5"/>
      <c r="C331" s="243">
        <f t="shared" ref="C331:C394" si="5">C330+1</f>
        <v>323</v>
      </c>
      <c r="D331" s="2" t="s">
        <v>377</v>
      </c>
      <c r="E331" s="5"/>
      <c r="F331" s="5"/>
      <c r="G331" s="5"/>
      <c r="H331" s="5"/>
      <c r="I331" s="5"/>
      <c r="J331" s="5"/>
    </row>
    <row r="332" spans="1:10" x14ac:dyDescent="0.25">
      <c r="A332" s="5"/>
      <c r="B332" s="5"/>
      <c r="C332" s="243">
        <f t="shared" si="5"/>
        <v>324</v>
      </c>
      <c r="D332" s="2" t="s">
        <v>696</v>
      </c>
      <c r="E332" s="5"/>
      <c r="F332" s="5"/>
      <c r="G332" s="5"/>
      <c r="H332" s="5"/>
      <c r="I332" s="5"/>
      <c r="J332" s="5"/>
    </row>
    <row r="333" spans="1:10" x14ac:dyDescent="0.25">
      <c r="A333" s="5"/>
      <c r="B333" s="5"/>
      <c r="C333" s="243">
        <f t="shared" si="5"/>
        <v>325</v>
      </c>
      <c r="D333" s="2" t="s">
        <v>378</v>
      </c>
      <c r="E333" s="5"/>
      <c r="F333" s="5"/>
      <c r="G333" s="5"/>
      <c r="H333" s="5"/>
      <c r="I333" s="5"/>
      <c r="J333" s="5"/>
    </row>
    <row r="334" spans="1:10" x14ac:dyDescent="0.25">
      <c r="A334" s="5"/>
      <c r="B334" s="5"/>
      <c r="C334" s="243">
        <f t="shared" si="5"/>
        <v>326</v>
      </c>
      <c r="D334" s="2" t="s">
        <v>697</v>
      </c>
      <c r="E334" s="5"/>
      <c r="F334" s="5"/>
      <c r="G334" s="5"/>
      <c r="H334" s="5"/>
      <c r="I334" s="5"/>
      <c r="J334" s="5"/>
    </row>
    <row r="335" spans="1:10" x14ac:dyDescent="0.25">
      <c r="A335" s="5"/>
      <c r="B335" s="5"/>
      <c r="C335" s="243">
        <f t="shared" si="5"/>
        <v>327</v>
      </c>
      <c r="D335" s="2" t="s">
        <v>698</v>
      </c>
      <c r="E335" s="5"/>
      <c r="F335" s="5"/>
      <c r="G335" s="5"/>
      <c r="H335" s="5"/>
      <c r="I335" s="5"/>
      <c r="J335" s="5"/>
    </row>
    <row r="336" spans="1:10" x14ac:dyDescent="0.25">
      <c r="A336" s="5"/>
      <c r="B336" s="5"/>
      <c r="C336" s="243">
        <f t="shared" si="5"/>
        <v>328</v>
      </c>
      <c r="D336" s="2" t="s">
        <v>379</v>
      </c>
      <c r="E336" s="5"/>
      <c r="F336" s="5"/>
      <c r="G336" s="5"/>
      <c r="H336" s="5"/>
      <c r="I336" s="5"/>
      <c r="J336" s="5"/>
    </row>
    <row r="337" spans="1:10" x14ac:dyDescent="0.25">
      <c r="A337" s="5"/>
      <c r="B337" s="5"/>
      <c r="C337" s="243">
        <f t="shared" si="5"/>
        <v>329</v>
      </c>
      <c r="D337" s="2" t="s">
        <v>699</v>
      </c>
      <c r="E337" s="5"/>
      <c r="F337" s="5"/>
      <c r="G337" s="5"/>
      <c r="H337" s="5"/>
      <c r="I337" s="5"/>
      <c r="J337" s="5"/>
    </row>
    <row r="338" spans="1:10" x14ac:dyDescent="0.25">
      <c r="A338" s="5"/>
      <c r="B338" s="5"/>
      <c r="C338" s="243">
        <f t="shared" si="5"/>
        <v>330</v>
      </c>
      <c r="D338" s="2" t="s">
        <v>700</v>
      </c>
      <c r="E338" s="5"/>
      <c r="F338" s="5"/>
      <c r="G338" s="5"/>
      <c r="H338" s="5"/>
      <c r="I338" s="5"/>
      <c r="J338" s="5"/>
    </row>
    <row r="339" spans="1:10" x14ac:dyDescent="0.25">
      <c r="A339" s="5"/>
      <c r="B339" s="5"/>
      <c r="C339" s="243">
        <f t="shared" si="5"/>
        <v>331</v>
      </c>
      <c r="D339" s="2" t="s">
        <v>701</v>
      </c>
      <c r="E339" s="5"/>
      <c r="F339" s="5"/>
      <c r="G339" s="5"/>
      <c r="H339" s="5"/>
      <c r="I339" s="5"/>
      <c r="J339" s="5"/>
    </row>
    <row r="340" spans="1:10" x14ac:dyDescent="0.25">
      <c r="A340" s="5"/>
      <c r="B340" s="5"/>
      <c r="C340" s="243">
        <f t="shared" si="5"/>
        <v>332</v>
      </c>
      <c r="D340" s="2" t="s">
        <v>702</v>
      </c>
      <c r="E340" s="5"/>
      <c r="F340" s="5"/>
      <c r="G340" s="5"/>
      <c r="H340" s="5"/>
      <c r="I340" s="5"/>
      <c r="J340" s="5"/>
    </row>
    <row r="341" spans="1:10" x14ac:dyDescent="0.25">
      <c r="A341" s="5"/>
      <c r="B341" s="5"/>
      <c r="C341" s="243">
        <f t="shared" si="5"/>
        <v>333</v>
      </c>
      <c r="D341" s="2" t="s">
        <v>703</v>
      </c>
      <c r="E341" s="5"/>
      <c r="F341" s="5"/>
      <c r="G341" s="5"/>
      <c r="H341" s="5"/>
      <c r="I341" s="5"/>
      <c r="J341" s="5"/>
    </row>
    <row r="342" spans="1:10" x14ac:dyDescent="0.25">
      <c r="A342" s="5"/>
      <c r="B342" s="5"/>
      <c r="C342" s="243">
        <f t="shared" si="5"/>
        <v>334</v>
      </c>
      <c r="D342" s="2" t="s">
        <v>704</v>
      </c>
      <c r="E342" s="5"/>
      <c r="F342" s="5"/>
      <c r="G342" s="5"/>
      <c r="H342" s="5"/>
      <c r="I342" s="5"/>
      <c r="J342" s="5"/>
    </row>
    <row r="343" spans="1:10" x14ac:dyDescent="0.25">
      <c r="A343" s="5"/>
      <c r="B343" s="5"/>
      <c r="C343" s="243">
        <f t="shared" si="5"/>
        <v>335</v>
      </c>
      <c r="D343" s="2" t="s">
        <v>705</v>
      </c>
      <c r="E343" s="5"/>
      <c r="F343" s="5"/>
      <c r="G343" s="5"/>
      <c r="H343" s="5"/>
      <c r="I343" s="5"/>
      <c r="J343" s="5"/>
    </row>
    <row r="344" spans="1:10" x14ac:dyDescent="0.25">
      <c r="A344" s="5"/>
      <c r="B344" s="5"/>
      <c r="C344" s="243">
        <f t="shared" si="5"/>
        <v>336</v>
      </c>
      <c r="D344" s="2" t="s">
        <v>380</v>
      </c>
      <c r="E344" s="5"/>
      <c r="F344" s="5"/>
      <c r="G344" s="5"/>
      <c r="H344" s="5"/>
      <c r="I344" s="5"/>
      <c r="J344" s="5"/>
    </row>
    <row r="345" spans="1:10" x14ac:dyDescent="0.25">
      <c r="A345" s="5"/>
      <c r="B345" s="5"/>
      <c r="C345" s="243">
        <f t="shared" si="5"/>
        <v>337</v>
      </c>
      <c r="D345" s="2" t="s">
        <v>706</v>
      </c>
      <c r="E345" s="5"/>
      <c r="F345" s="5"/>
      <c r="G345" s="5"/>
      <c r="H345" s="5"/>
      <c r="I345" s="5"/>
      <c r="J345" s="5"/>
    </row>
    <row r="346" spans="1:10" x14ac:dyDescent="0.25">
      <c r="A346" s="5"/>
      <c r="B346" s="5"/>
      <c r="C346" s="243">
        <f t="shared" si="5"/>
        <v>338</v>
      </c>
      <c r="D346" s="2" t="s">
        <v>707</v>
      </c>
      <c r="E346" s="5"/>
      <c r="F346" s="5"/>
      <c r="G346" s="5"/>
      <c r="H346" s="5"/>
      <c r="I346" s="5"/>
      <c r="J346" s="5"/>
    </row>
    <row r="347" spans="1:10" x14ac:dyDescent="0.25">
      <c r="A347" s="5"/>
      <c r="B347" s="5"/>
      <c r="C347" s="243">
        <f t="shared" si="5"/>
        <v>339</v>
      </c>
      <c r="D347" s="2" t="s">
        <v>381</v>
      </c>
      <c r="E347" s="5"/>
      <c r="F347" s="5"/>
      <c r="G347" s="5"/>
      <c r="H347" s="5"/>
      <c r="I347" s="5"/>
      <c r="J347" s="5"/>
    </row>
    <row r="348" spans="1:10" x14ac:dyDescent="0.25">
      <c r="A348" s="5"/>
      <c r="B348" s="5"/>
      <c r="C348" s="243">
        <f t="shared" si="5"/>
        <v>340</v>
      </c>
      <c r="D348" s="2" t="s">
        <v>708</v>
      </c>
      <c r="E348" s="5"/>
      <c r="F348" s="5"/>
      <c r="G348" s="5"/>
      <c r="H348" s="5"/>
      <c r="I348" s="5"/>
      <c r="J348" s="5"/>
    </row>
    <row r="349" spans="1:10" x14ac:dyDescent="0.25">
      <c r="A349" s="5"/>
      <c r="B349" s="5"/>
      <c r="C349" s="243">
        <f t="shared" si="5"/>
        <v>341</v>
      </c>
      <c r="D349" s="2" t="s">
        <v>709</v>
      </c>
      <c r="E349" s="5"/>
      <c r="F349" s="5"/>
      <c r="G349" s="5"/>
      <c r="H349" s="5"/>
      <c r="I349" s="5"/>
      <c r="J349" s="5"/>
    </row>
    <row r="350" spans="1:10" x14ac:dyDescent="0.25">
      <c r="A350" s="5"/>
      <c r="B350" s="5"/>
      <c r="C350" s="243">
        <f t="shared" si="5"/>
        <v>342</v>
      </c>
      <c r="D350" s="2" t="s">
        <v>710</v>
      </c>
      <c r="E350" s="5"/>
      <c r="F350" s="5"/>
      <c r="G350" s="5"/>
      <c r="H350" s="5"/>
      <c r="I350" s="5"/>
      <c r="J350" s="5"/>
    </row>
    <row r="351" spans="1:10" x14ac:dyDescent="0.25">
      <c r="A351" s="5"/>
      <c r="B351" s="5"/>
      <c r="C351" s="243">
        <f t="shared" si="5"/>
        <v>343</v>
      </c>
      <c r="D351" s="2" t="s">
        <v>382</v>
      </c>
      <c r="E351" s="5"/>
      <c r="F351" s="5"/>
      <c r="G351" s="5"/>
      <c r="H351" s="5"/>
      <c r="I351" s="5"/>
      <c r="J351" s="5"/>
    </row>
    <row r="352" spans="1:10" x14ac:dyDescent="0.25">
      <c r="A352" s="5"/>
      <c r="B352" s="5"/>
      <c r="C352" s="243">
        <f t="shared" si="5"/>
        <v>344</v>
      </c>
      <c r="D352" s="2" t="s">
        <v>383</v>
      </c>
      <c r="E352" s="5"/>
      <c r="F352" s="5"/>
      <c r="G352" s="5"/>
      <c r="H352" s="5"/>
      <c r="I352" s="5"/>
      <c r="J352" s="5"/>
    </row>
    <row r="353" spans="1:10" x14ac:dyDescent="0.25">
      <c r="A353" s="5"/>
      <c r="B353" s="5"/>
      <c r="C353" s="243">
        <f t="shared" si="5"/>
        <v>345</v>
      </c>
      <c r="D353" s="2" t="s">
        <v>711</v>
      </c>
      <c r="E353" s="5"/>
      <c r="F353" s="5"/>
      <c r="G353" s="5"/>
      <c r="H353" s="5"/>
      <c r="I353" s="5"/>
      <c r="J353" s="5"/>
    </row>
    <row r="354" spans="1:10" x14ac:dyDescent="0.25">
      <c r="A354" s="5"/>
      <c r="B354" s="5"/>
      <c r="C354" s="243">
        <f t="shared" si="5"/>
        <v>346</v>
      </c>
      <c r="D354" s="2" t="s">
        <v>384</v>
      </c>
      <c r="E354" s="5"/>
      <c r="F354" s="5"/>
      <c r="G354" s="5"/>
      <c r="H354" s="5"/>
      <c r="I354" s="5"/>
      <c r="J354" s="5"/>
    </row>
    <row r="355" spans="1:10" x14ac:dyDescent="0.25">
      <c r="A355" s="5"/>
      <c r="B355" s="5"/>
      <c r="C355" s="243">
        <f t="shared" si="5"/>
        <v>347</v>
      </c>
      <c r="D355" s="2" t="s">
        <v>385</v>
      </c>
      <c r="E355" s="5"/>
      <c r="F355" s="5"/>
      <c r="G355" s="5"/>
      <c r="H355" s="5"/>
      <c r="I355" s="5"/>
      <c r="J355" s="5"/>
    </row>
    <row r="356" spans="1:10" x14ac:dyDescent="0.25">
      <c r="A356" s="5"/>
      <c r="B356" s="5"/>
      <c r="C356" s="243">
        <f t="shared" si="5"/>
        <v>348</v>
      </c>
      <c r="D356" s="2" t="s">
        <v>712</v>
      </c>
      <c r="E356" s="5"/>
      <c r="F356" s="5"/>
      <c r="G356" s="5"/>
      <c r="H356" s="5"/>
      <c r="I356" s="5"/>
      <c r="J356" s="5"/>
    </row>
    <row r="357" spans="1:10" x14ac:dyDescent="0.25">
      <c r="A357" s="5"/>
      <c r="B357" s="5"/>
      <c r="C357" s="243">
        <f t="shared" si="5"/>
        <v>349</v>
      </c>
      <c r="D357" s="2" t="s">
        <v>386</v>
      </c>
      <c r="E357" s="5"/>
      <c r="F357" s="5"/>
      <c r="G357" s="5"/>
      <c r="H357" s="5"/>
      <c r="I357" s="5"/>
      <c r="J357" s="5"/>
    </row>
    <row r="358" spans="1:10" x14ac:dyDescent="0.25">
      <c r="A358" s="5"/>
      <c r="B358" s="5"/>
      <c r="C358" s="243">
        <f t="shared" si="5"/>
        <v>350</v>
      </c>
      <c r="D358" s="2" t="s">
        <v>387</v>
      </c>
      <c r="E358" s="5"/>
      <c r="F358" s="5"/>
      <c r="G358" s="5"/>
      <c r="H358" s="5"/>
      <c r="I358" s="5"/>
      <c r="J358" s="5"/>
    </row>
    <row r="359" spans="1:10" x14ac:dyDescent="0.25">
      <c r="A359" s="5"/>
      <c r="B359" s="5"/>
      <c r="C359" s="243">
        <f t="shared" si="5"/>
        <v>351</v>
      </c>
      <c r="D359" s="2" t="s">
        <v>713</v>
      </c>
      <c r="E359" s="5"/>
      <c r="F359" s="5"/>
      <c r="G359" s="5"/>
      <c r="H359" s="5"/>
      <c r="I359" s="5"/>
      <c r="J359" s="5"/>
    </row>
    <row r="360" spans="1:10" x14ac:dyDescent="0.25">
      <c r="A360" s="5"/>
      <c r="B360" s="5"/>
      <c r="C360" s="243">
        <f t="shared" si="5"/>
        <v>352</v>
      </c>
      <c r="D360" s="2" t="s">
        <v>714</v>
      </c>
      <c r="E360" s="5"/>
      <c r="F360" s="5"/>
      <c r="G360" s="5"/>
      <c r="H360" s="5"/>
      <c r="I360" s="5"/>
      <c r="J360" s="5"/>
    </row>
    <row r="361" spans="1:10" x14ac:dyDescent="0.25">
      <c r="A361" s="5"/>
      <c r="B361" s="5"/>
      <c r="C361" s="243">
        <f t="shared" si="5"/>
        <v>353</v>
      </c>
      <c r="D361" s="2" t="s">
        <v>388</v>
      </c>
      <c r="E361" s="5"/>
      <c r="F361" s="5"/>
      <c r="G361" s="5"/>
      <c r="H361" s="5"/>
      <c r="I361" s="5"/>
      <c r="J361" s="5"/>
    </row>
    <row r="362" spans="1:10" x14ac:dyDescent="0.25">
      <c r="A362" s="5"/>
      <c r="B362" s="5"/>
      <c r="C362" s="243">
        <f t="shared" si="5"/>
        <v>354</v>
      </c>
      <c r="D362" s="2" t="s">
        <v>389</v>
      </c>
      <c r="E362" s="5"/>
      <c r="F362" s="5"/>
      <c r="G362" s="5"/>
      <c r="H362" s="5"/>
      <c r="I362" s="5"/>
      <c r="J362" s="5"/>
    </row>
    <row r="363" spans="1:10" x14ac:dyDescent="0.25">
      <c r="A363" s="5"/>
      <c r="B363" s="5"/>
      <c r="C363" s="243">
        <f t="shared" si="5"/>
        <v>355</v>
      </c>
      <c r="D363" s="2" t="s">
        <v>390</v>
      </c>
      <c r="E363" s="5"/>
      <c r="F363" s="5"/>
      <c r="G363" s="5"/>
      <c r="H363" s="5"/>
      <c r="I363" s="5"/>
      <c r="J363" s="5"/>
    </row>
    <row r="364" spans="1:10" x14ac:dyDescent="0.25">
      <c r="A364" s="5"/>
      <c r="B364" s="5"/>
      <c r="C364" s="243">
        <f t="shared" si="5"/>
        <v>356</v>
      </c>
      <c r="D364" s="2" t="s">
        <v>391</v>
      </c>
      <c r="E364" s="5"/>
      <c r="F364" s="5"/>
      <c r="G364" s="5"/>
      <c r="H364" s="5"/>
      <c r="I364" s="5"/>
      <c r="J364" s="5"/>
    </row>
    <row r="365" spans="1:10" x14ac:dyDescent="0.25">
      <c r="A365" s="5"/>
      <c r="B365" s="5"/>
      <c r="C365" s="243">
        <f t="shared" si="5"/>
        <v>357</v>
      </c>
      <c r="D365" s="2" t="s">
        <v>392</v>
      </c>
      <c r="E365" s="5"/>
      <c r="F365" s="5"/>
      <c r="G365" s="5"/>
      <c r="H365" s="5"/>
      <c r="I365" s="5"/>
      <c r="J365" s="5"/>
    </row>
    <row r="366" spans="1:10" x14ac:dyDescent="0.25">
      <c r="A366" s="5"/>
      <c r="B366" s="5"/>
      <c r="C366" s="243">
        <f t="shared" si="5"/>
        <v>358</v>
      </c>
      <c r="D366" s="2" t="s">
        <v>393</v>
      </c>
      <c r="E366" s="5"/>
      <c r="F366" s="5"/>
      <c r="G366" s="5"/>
      <c r="H366" s="5"/>
      <c r="I366" s="5"/>
      <c r="J366" s="5"/>
    </row>
    <row r="367" spans="1:10" x14ac:dyDescent="0.25">
      <c r="A367" s="5"/>
      <c r="B367" s="5"/>
      <c r="C367" s="243">
        <f t="shared" si="5"/>
        <v>359</v>
      </c>
      <c r="D367" s="2" t="s">
        <v>394</v>
      </c>
      <c r="E367" s="5"/>
      <c r="F367" s="5"/>
      <c r="G367" s="5"/>
      <c r="H367" s="5"/>
      <c r="I367" s="5"/>
      <c r="J367" s="5"/>
    </row>
    <row r="368" spans="1:10" x14ac:dyDescent="0.25">
      <c r="A368" s="5"/>
      <c r="B368" s="5"/>
      <c r="C368" s="243">
        <f t="shared" si="5"/>
        <v>360</v>
      </c>
      <c r="D368" s="2" t="s">
        <v>395</v>
      </c>
      <c r="E368" s="5"/>
      <c r="F368" s="5"/>
      <c r="G368" s="5"/>
      <c r="H368" s="5"/>
      <c r="I368" s="5"/>
      <c r="J368" s="5"/>
    </row>
    <row r="369" spans="1:10" x14ac:dyDescent="0.25">
      <c r="A369" s="5"/>
      <c r="B369" s="5"/>
      <c r="C369" s="243">
        <f t="shared" si="5"/>
        <v>361</v>
      </c>
      <c r="D369" s="2" t="s">
        <v>396</v>
      </c>
      <c r="E369" s="5"/>
      <c r="F369" s="5"/>
      <c r="G369" s="5"/>
      <c r="H369" s="5"/>
      <c r="I369" s="5"/>
      <c r="J369" s="5"/>
    </row>
    <row r="370" spans="1:10" x14ac:dyDescent="0.25">
      <c r="A370" s="5"/>
      <c r="B370" s="5"/>
      <c r="C370" s="243">
        <f t="shared" si="5"/>
        <v>362</v>
      </c>
      <c r="D370" s="2" t="s">
        <v>397</v>
      </c>
      <c r="E370" s="5"/>
      <c r="F370" s="5"/>
      <c r="G370" s="5"/>
      <c r="H370" s="5"/>
      <c r="I370" s="5"/>
      <c r="J370" s="5"/>
    </row>
    <row r="371" spans="1:10" x14ac:dyDescent="0.25">
      <c r="A371" s="5"/>
      <c r="B371" s="5"/>
      <c r="C371" s="243">
        <f t="shared" si="5"/>
        <v>363</v>
      </c>
      <c r="D371" s="2" t="s">
        <v>398</v>
      </c>
      <c r="E371" s="5"/>
      <c r="F371" s="5"/>
      <c r="G371" s="5"/>
      <c r="H371" s="5"/>
      <c r="I371" s="5"/>
      <c r="J371" s="5"/>
    </row>
    <row r="372" spans="1:10" x14ac:dyDescent="0.25">
      <c r="A372" s="5"/>
      <c r="B372" s="5"/>
      <c r="C372" s="243">
        <f t="shared" si="5"/>
        <v>364</v>
      </c>
      <c r="D372" s="2" t="s">
        <v>399</v>
      </c>
      <c r="E372" s="5"/>
      <c r="F372" s="5"/>
      <c r="G372" s="5"/>
      <c r="H372" s="5"/>
      <c r="I372" s="5"/>
      <c r="J372" s="5"/>
    </row>
    <row r="373" spans="1:10" x14ac:dyDescent="0.25">
      <c r="A373" s="5"/>
      <c r="B373" s="5"/>
      <c r="C373" s="243">
        <f t="shared" si="5"/>
        <v>365</v>
      </c>
      <c r="D373" s="2" t="s">
        <v>400</v>
      </c>
      <c r="E373" s="5"/>
      <c r="F373" s="5"/>
      <c r="G373" s="5"/>
      <c r="H373" s="5"/>
      <c r="I373" s="5"/>
      <c r="J373" s="5"/>
    </row>
    <row r="374" spans="1:10" x14ac:dyDescent="0.25">
      <c r="A374" s="5"/>
      <c r="B374" s="5"/>
      <c r="C374" s="243">
        <f t="shared" si="5"/>
        <v>366</v>
      </c>
      <c r="D374" s="2" t="s">
        <v>401</v>
      </c>
      <c r="E374" s="5"/>
      <c r="F374" s="5"/>
      <c r="G374" s="5"/>
      <c r="H374" s="5"/>
      <c r="I374" s="5"/>
      <c r="J374" s="5"/>
    </row>
    <row r="375" spans="1:10" x14ac:dyDescent="0.25">
      <c r="A375" s="5"/>
      <c r="B375" s="5"/>
      <c r="C375" s="243">
        <f t="shared" si="5"/>
        <v>367</v>
      </c>
      <c r="D375" s="2" t="s">
        <v>715</v>
      </c>
      <c r="E375" s="5"/>
      <c r="F375" s="5"/>
      <c r="G375" s="5"/>
      <c r="H375" s="5"/>
      <c r="I375" s="5"/>
      <c r="J375" s="5"/>
    </row>
    <row r="376" spans="1:10" x14ac:dyDescent="0.25">
      <c r="A376" s="5"/>
      <c r="B376" s="5"/>
      <c r="C376" s="243">
        <f t="shared" si="5"/>
        <v>368</v>
      </c>
      <c r="D376" s="2" t="s">
        <v>402</v>
      </c>
      <c r="E376" s="5"/>
      <c r="F376" s="5"/>
      <c r="G376" s="5"/>
      <c r="H376" s="5"/>
      <c r="I376" s="5"/>
      <c r="J376" s="5"/>
    </row>
    <row r="377" spans="1:10" x14ac:dyDescent="0.25">
      <c r="A377" s="5"/>
      <c r="B377" s="5"/>
      <c r="C377" s="243">
        <f t="shared" si="5"/>
        <v>369</v>
      </c>
      <c r="D377" s="2" t="s">
        <v>403</v>
      </c>
      <c r="E377" s="5"/>
      <c r="F377" s="5"/>
      <c r="G377" s="5"/>
      <c r="H377" s="5"/>
      <c r="I377" s="5"/>
      <c r="J377" s="5"/>
    </row>
    <row r="378" spans="1:10" x14ac:dyDescent="0.25">
      <c r="A378" s="5"/>
      <c r="B378" s="5"/>
      <c r="C378" s="243">
        <f t="shared" si="5"/>
        <v>370</v>
      </c>
      <c r="D378" s="2" t="s">
        <v>716</v>
      </c>
      <c r="E378" s="5"/>
      <c r="F378" s="5"/>
      <c r="G378" s="5"/>
      <c r="H378" s="5"/>
      <c r="I378" s="5"/>
      <c r="J378" s="5"/>
    </row>
    <row r="379" spans="1:10" x14ac:dyDescent="0.25">
      <c r="A379" s="5"/>
      <c r="B379" s="5"/>
      <c r="C379" s="243">
        <f t="shared" si="5"/>
        <v>371</v>
      </c>
      <c r="D379" s="2" t="s">
        <v>717</v>
      </c>
      <c r="E379" s="5"/>
      <c r="F379" s="5"/>
      <c r="G379" s="5"/>
      <c r="H379" s="5"/>
      <c r="I379" s="5"/>
      <c r="J379" s="5"/>
    </row>
    <row r="380" spans="1:10" x14ac:dyDescent="0.25">
      <c r="A380" s="5"/>
      <c r="B380" s="5"/>
      <c r="C380" s="243">
        <f t="shared" si="5"/>
        <v>372</v>
      </c>
      <c r="D380" s="2" t="s">
        <v>404</v>
      </c>
      <c r="E380" s="5"/>
      <c r="F380" s="5"/>
      <c r="G380" s="5"/>
      <c r="H380" s="5"/>
      <c r="I380" s="5"/>
      <c r="J380" s="5"/>
    </row>
    <row r="381" spans="1:10" x14ac:dyDescent="0.25">
      <c r="A381" s="5"/>
      <c r="B381" s="5"/>
      <c r="C381" s="243">
        <f t="shared" si="5"/>
        <v>373</v>
      </c>
      <c r="D381" s="2" t="s">
        <v>718</v>
      </c>
      <c r="E381" s="5"/>
      <c r="F381" s="5"/>
      <c r="G381" s="5"/>
      <c r="H381" s="5"/>
      <c r="I381" s="5"/>
      <c r="J381" s="5"/>
    </row>
    <row r="382" spans="1:10" x14ac:dyDescent="0.25">
      <c r="A382" s="5"/>
      <c r="B382" s="5"/>
      <c r="C382" s="243">
        <f t="shared" si="5"/>
        <v>374</v>
      </c>
      <c r="D382" s="2" t="s">
        <v>405</v>
      </c>
      <c r="E382" s="5"/>
      <c r="F382" s="5"/>
      <c r="G382" s="5"/>
      <c r="H382" s="5"/>
      <c r="I382" s="5"/>
      <c r="J382" s="5"/>
    </row>
    <row r="383" spans="1:10" x14ac:dyDescent="0.25">
      <c r="A383" s="5"/>
      <c r="B383" s="5"/>
      <c r="C383" s="243">
        <f t="shared" si="5"/>
        <v>375</v>
      </c>
      <c r="D383" s="2" t="s">
        <v>406</v>
      </c>
      <c r="E383" s="5"/>
      <c r="F383" s="5"/>
      <c r="G383" s="5"/>
      <c r="H383" s="5"/>
      <c r="I383" s="5"/>
      <c r="J383" s="5"/>
    </row>
    <row r="384" spans="1:10" x14ac:dyDescent="0.25">
      <c r="A384" s="5"/>
      <c r="B384" s="5"/>
      <c r="C384" s="243">
        <f t="shared" si="5"/>
        <v>376</v>
      </c>
      <c r="D384" s="2" t="s">
        <v>407</v>
      </c>
      <c r="E384" s="5"/>
      <c r="F384" s="5"/>
      <c r="G384" s="5"/>
      <c r="H384" s="5"/>
      <c r="I384" s="5"/>
      <c r="J384" s="5"/>
    </row>
    <row r="385" spans="1:10" x14ac:dyDescent="0.25">
      <c r="A385" s="5"/>
      <c r="B385" s="5"/>
      <c r="C385" s="243">
        <f t="shared" si="5"/>
        <v>377</v>
      </c>
      <c r="D385" s="2" t="s">
        <v>408</v>
      </c>
      <c r="E385" s="5"/>
      <c r="F385" s="5"/>
      <c r="G385" s="5"/>
      <c r="H385" s="5"/>
      <c r="I385" s="5"/>
      <c r="J385" s="5"/>
    </row>
    <row r="386" spans="1:10" x14ac:dyDescent="0.25">
      <c r="A386" s="5"/>
      <c r="B386" s="5"/>
      <c r="C386" s="243">
        <f t="shared" si="5"/>
        <v>378</v>
      </c>
      <c r="D386" s="2" t="s">
        <v>719</v>
      </c>
      <c r="E386" s="5"/>
      <c r="F386" s="5"/>
      <c r="G386" s="5"/>
      <c r="H386" s="5"/>
      <c r="I386" s="5"/>
      <c r="J386" s="5"/>
    </row>
    <row r="387" spans="1:10" x14ac:dyDescent="0.25">
      <c r="A387" s="5"/>
      <c r="B387" s="5"/>
      <c r="C387" s="243">
        <f t="shared" si="5"/>
        <v>379</v>
      </c>
      <c r="D387" s="2" t="s">
        <v>720</v>
      </c>
      <c r="E387" s="5"/>
      <c r="F387" s="5"/>
      <c r="G387" s="5"/>
      <c r="H387" s="5"/>
      <c r="I387" s="5"/>
      <c r="J387" s="5"/>
    </row>
    <row r="388" spans="1:10" x14ac:dyDescent="0.25">
      <c r="A388" s="5"/>
      <c r="B388" s="5"/>
      <c r="C388" s="243">
        <f t="shared" si="5"/>
        <v>380</v>
      </c>
      <c r="D388" s="2" t="s">
        <v>721</v>
      </c>
      <c r="E388" s="5"/>
      <c r="F388" s="5"/>
      <c r="G388" s="5"/>
      <c r="H388" s="5"/>
      <c r="I388" s="5"/>
      <c r="J388" s="5"/>
    </row>
    <row r="389" spans="1:10" x14ac:dyDescent="0.25">
      <c r="A389" s="5"/>
      <c r="B389" s="5"/>
      <c r="C389" s="243">
        <f t="shared" si="5"/>
        <v>381</v>
      </c>
      <c r="D389" s="2" t="s">
        <v>409</v>
      </c>
      <c r="E389" s="5"/>
      <c r="F389" s="5"/>
      <c r="G389" s="5"/>
      <c r="H389" s="5"/>
      <c r="I389" s="5"/>
      <c r="J389" s="5"/>
    </row>
    <row r="390" spans="1:10" x14ac:dyDescent="0.25">
      <c r="A390" s="5"/>
      <c r="B390" s="5"/>
      <c r="C390" s="243">
        <f t="shared" si="5"/>
        <v>382</v>
      </c>
      <c r="D390" s="2" t="s">
        <v>410</v>
      </c>
      <c r="E390" s="5"/>
      <c r="F390" s="5"/>
      <c r="G390" s="5"/>
      <c r="H390" s="5"/>
      <c r="I390" s="5"/>
      <c r="J390" s="5"/>
    </row>
    <row r="391" spans="1:10" x14ac:dyDescent="0.25">
      <c r="A391" s="5"/>
      <c r="B391" s="5"/>
      <c r="C391" s="243">
        <f t="shared" si="5"/>
        <v>383</v>
      </c>
      <c r="D391" s="2" t="s">
        <v>411</v>
      </c>
      <c r="E391" s="5"/>
      <c r="F391" s="5"/>
      <c r="G391" s="5"/>
      <c r="H391" s="5"/>
      <c r="I391" s="5"/>
      <c r="J391" s="5"/>
    </row>
    <row r="392" spans="1:10" x14ac:dyDescent="0.25">
      <c r="A392" s="5"/>
      <c r="B392" s="5"/>
      <c r="C392" s="243">
        <f t="shared" si="5"/>
        <v>384</v>
      </c>
      <c r="D392" s="2" t="s">
        <v>722</v>
      </c>
      <c r="E392" s="5"/>
      <c r="F392" s="5"/>
      <c r="G392" s="5"/>
      <c r="H392" s="5"/>
      <c r="I392" s="5"/>
      <c r="J392" s="5"/>
    </row>
    <row r="393" spans="1:10" x14ac:dyDescent="0.25">
      <c r="A393" s="5"/>
      <c r="B393" s="5"/>
      <c r="C393" s="243">
        <f t="shared" si="5"/>
        <v>385</v>
      </c>
      <c r="D393" s="2" t="s">
        <v>412</v>
      </c>
      <c r="E393" s="5"/>
      <c r="F393" s="5"/>
      <c r="G393" s="5"/>
      <c r="H393" s="5"/>
      <c r="I393" s="5"/>
      <c r="J393" s="5"/>
    </row>
    <row r="394" spans="1:10" x14ac:dyDescent="0.25">
      <c r="A394" s="5"/>
      <c r="B394" s="5"/>
      <c r="C394" s="243">
        <f t="shared" si="5"/>
        <v>386</v>
      </c>
      <c r="D394" s="2" t="s">
        <v>723</v>
      </c>
      <c r="E394" s="5"/>
      <c r="F394" s="5"/>
      <c r="G394" s="5"/>
      <c r="H394" s="5"/>
      <c r="I394" s="5"/>
      <c r="J394" s="5"/>
    </row>
    <row r="395" spans="1:10" x14ac:dyDescent="0.25">
      <c r="A395" s="5"/>
      <c r="B395" s="5"/>
      <c r="C395" s="243">
        <f t="shared" ref="C395:C458" si="6">C394+1</f>
        <v>387</v>
      </c>
      <c r="D395" s="2" t="s">
        <v>413</v>
      </c>
      <c r="E395" s="5"/>
      <c r="F395" s="5"/>
      <c r="G395" s="5"/>
      <c r="H395" s="5"/>
      <c r="I395" s="5"/>
      <c r="J395" s="5"/>
    </row>
    <row r="396" spans="1:10" x14ac:dyDescent="0.25">
      <c r="A396" s="5"/>
      <c r="B396" s="5"/>
      <c r="C396" s="243">
        <f t="shared" si="6"/>
        <v>388</v>
      </c>
      <c r="D396" s="2" t="s">
        <v>414</v>
      </c>
      <c r="E396" s="5"/>
      <c r="F396" s="5"/>
      <c r="G396" s="5"/>
      <c r="H396" s="5"/>
      <c r="I396" s="5"/>
      <c r="J396" s="5"/>
    </row>
    <row r="397" spans="1:10" x14ac:dyDescent="0.25">
      <c r="A397" s="5"/>
      <c r="B397" s="5"/>
      <c r="C397" s="243">
        <f t="shared" si="6"/>
        <v>389</v>
      </c>
      <c r="D397" s="2" t="s">
        <v>724</v>
      </c>
      <c r="E397" s="5"/>
      <c r="F397" s="5"/>
      <c r="G397" s="5"/>
      <c r="H397" s="5"/>
      <c r="I397" s="5"/>
      <c r="J397" s="5"/>
    </row>
    <row r="398" spans="1:10" x14ac:dyDescent="0.25">
      <c r="A398" s="5"/>
      <c r="B398" s="5"/>
      <c r="C398" s="243">
        <f t="shared" si="6"/>
        <v>390</v>
      </c>
      <c r="D398" s="2" t="s">
        <v>725</v>
      </c>
      <c r="E398" s="5"/>
      <c r="F398" s="5"/>
      <c r="G398" s="5"/>
      <c r="H398" s="5"/>
      <c r="I398" s="5"/>
      <c r="J398" s="5"/>
    </row>
    <row r="399" spans="1:10" x14ac:dyDescent="0.25">
      <c r="A399" s="5"/>
      <c r="B399" s="5"/>
      <c r="C399" s="243">
        <f t="shared" si="6"/>
        <v>391</v>
      </c>
      <c r="D399" s="2" t="s">
        <v>415</v>
      </c>
      <c r="E399" s="5"/>
      <c r="F399" s="5"/>
      <c r="G399" s="5"/>
      <c r="H399" s="5"/>
      <c r="I399" s="5"/>
      <c r="J399" s="5"/>
    </row>
    <row r="400" spans="1:10" x14ac:dyDescent="0.25">
      <c r="A400" s="5"/>
      <c r="B400" s="5"/>
      <c r="C400" s="243">
        <f t="shared" si="6"/>
        <v>392</v>
      </c>
      <c r="D400" s="2" t="s">
        <v>416</v>
      </c>
      <c r="E400" s="5"/>
      <c r="F400" s="5"/>
      <c r="G400" s="5"/>
      <c r="H400" s="5"/>
      <c r="I400" s="5"/>
      <c r="J400" s="5"/>
    </row>
    <row r="401" spans="1:10" x14ac:dyDescent="0.25">
      <c r="A401" s="5"/>
      <c r="B401" s="5"/>
      <c r="C401" s="243">
        <f t="shared" si="6"/>
        <v>393</v>
      </c>
      <c r="D401" s="2" t="s">
        <v>417</v>
      </c>
      <c r="E401" s="5"/>
      <c r="F401" s="5"/>
      <c r="G401" s="5"/>
      <c r="H401" s="5"/>
      <c r="I401" s="5"/>
      <c r="J401" s="5"/>
    </row>
    <row r="402" spans="1:10" x14ac:dyDescent="0.25">
      <c r="A402" s="5"/>
      <c r="B402" s="5"/>
      <c r="C402" s="243">
        <f t="shared" si="6"/>
        <v>394</v>
      </c>
      <c r="D402" s="2" t="s">
        <v>418</v>
      </c>
      <c r="E402" s="5"/>
      <c r="F402" s="5"/>
      <c r="G402" s="5"/>
      <c r="H402" s="5"/>
      <c r="I402" s="5"/>
      <c r="J402" s="5"/>
    </row>
    <row r="403" spans="1:10" x14ac:dyDescent="0.25">
      <c r="A403" s="5"/>
      <c r="B403" s="5"/>
      <c r="C403" s="243">
        <f t="shared" si="6"/>
        <v>395</v>
      </c>
      <c r="D403" s="2" t="s">
        <v>419</v>
      </c>
      <c r="E403" s="5"/>
      <c r="F403" s="5"/>
      <c r="G403" s="5"/>
      <c r="H403" s="5"/>
      <c r="I403" s="5"/>
      <c r="J403" s="5"/>
    </row>
    <row r="404" spans="1:10" x14ac:dyDescent="0.25">
      <c r="A404" s="5"/>
      <c r="B404" s="5"/>
      <c r="C404" s="243">
        <f t="shared" si="6"/>
        <v>396</v>
      </c>
      <c r="D404" s="2" t="s">
        <v>726</v>
      </c>
      <c r="E404" s="5"/>
      <c r="F404" s="5"/>
      <c r="G404" s="5"/>
      <c r="H404" s="5"/>
      <c r="I404" s="5"/>
      <c r="J404" s="5"/>
    </row>
    <row r="405" spans="1:10" x14ac:dyDescent="0.25">
      <c r="A405" s="5"/>
      <c r="B405" s="5"/>
      <c r="C405" s="243">
        <f t="shared" si="6"/>
        <v>397</v>
      </c>
      <c r="D405" s="2" t="s">
        <v>420</v>
      </c>
      <c r="E405" s="5"/>
      <c r="F405" s="5"/>
      <c r="G405" s="5"/>
      <c r="H405" s="5"/>
      <c r="I405" s="5"/>
      <c r="J405" s="5"/>
    </row>
    <row r="406" spans="1:10" x14ac:dyDescent="0.25">
      <c r="A406" s="5"/>
      <c r="B406" s="5"/>
      <c r="C406" s="243">
        <f t="shared" si="6"/>
        <v>398</v>
      </c>
      <c r="D406" s="2" t="s">
        <v>421</v>
      </c>
      <c r="E406" s="5"/>
      <c r="F406" s="5"/>
      <c r="G406" s="5"/>
      <c r="H406" s="5"/>
      <c r="I406" s="5"/>
      <c r="J406" s="5"/>
    </row>
    <row r="407" spans="1:10" x14ac:dyDescent="0.25">
      <c r="A407" s="5"/>
      <c r="B407" s="5"/>
      <c r="C407" s="243">
        <f t="shared" si="6"/>
        <v>399</v>
      </c>
      <c r="D407" s="2" t="s">
        <v>422</v>
      </c>
      <c r="E407" s="5"/>
      <c r="F407" s="5"/>
      <c r="G407" s="5"/>
      <c r="H407" s="5"/>
      <c r="I407" s="5"/>
      <c r="J407" s="5"/>
    </row>
    <row r="408" spans="1:10" x14ac:dyDescent="0.25">
      <c r="A408" s="5"/>
      <c r="B408" s="5"/>
      <c r="C408" s="243">
        <f t="shared" si="6"/>
        <v>400</v>
      </c>
      <c r="D408" s="2" t="s">
        <v>423</v>
      </c>
      <c r="E408" s="5"/>
      <c r="F408" s="5"/>
      <c r="G408" s="5"/>
      <c r="H408" s="5"/>
      <c r="I408" s="5"/>
      <c r="J408" s="5"/>
    </row>
    <row r="409" spans="1:10" x14ac:dyDescent="0.25">
      <c r="A409" s="5"/>
      <c r="B409" s="5"/>
      <c r="C409" s="243">
        <f t="shared" si="6"/>
        <v>401</v>
      </c>
      <c r="D409" s="2" t="s">
        <v>424</v>
      </c>
      <c r="E409" s="5"/>
      <c r="F409" s="5"/>
      <c r="G409" s="5"/>
      <c r="H409" s="5"/>
      <c r="I409" s="5"/>
      <c r="J409" s="5"/>
    </row>
    <row r="410" spans="1:10" x14ac:dyDescent="0.25">
      <c r="A410" s="5"/>
      <c r="B410" s="5"/>
      <c r="C410" s="243">
        <f t="shared" si="6"/>
        <v>402</v>
      </c>
      <c r="D410" s="2" t="s">
        <v>425</v>
      </c>
      <c r="E410" s="5"/>
      <c r="F410" s="5"/>
      <c r="G410" s="5"/>
      <c r="H410" s="5"/>
      <c r="I410" s="5"/>
      <c r="J410" s="5"/>
    </row>
    <row r="411" spans="1:10" x14ac:dyDescent="0.25">
      <c r="A411" s="5"/>
      <c r="B411" s="5"/>
      <c r="C411" s="243">
        <f t="shared" si="6"/>
        <v>403</v>
      </c>
      <c r="D411" s="2" t="s">
        <v>727</v>
      </c>
      <c r="E411" s="5"/>
      <c r="F411" s="5"/>
      <c r="G411" s="5"/>
      <c r="H411" s="5"/>
      <c r="I411" s="5"/>
      <c r="J411" s="5"/>
    </row>
    <row r="412" spans="1:10" x14ac:dyDescent="0.25">
      <c r="A412" s="5"/>
      <c r="B412" s="5"/>
      <c r="C412" s="243">
        <f t="shared" si="6"/>
        <v>404</v>
      </c>
      <c r="D412" s="2" t="s">
        <v>426</v>
      </c>
      <c r="E412" s="5"/>
      <c r="F412" s="5"/>
      <c r="G412" s="5"/>
      <c r="H412" s="5"/>
      <c r="I412" s="5"/>
      <c r="J412" s="5"/>
    </row>
    <row r="413" spans="1:10" x14ac:dyDescent="0.25">
      <c r="A413" s="5"/>
      <c r="B413" s="5"/>
      <c r="C413" s="243">
        <f t="shared" si="6"/>
        <v>405</v>
      </c>
      <c r="D413" s="2" t="s">
        <v>728</v>
      </c>
      <c r="E413" s="5"/>
      <c r="F413" s="5"/>
      <c r="G413" s="5"/>
      <c r="H413" s="5"/>
      <c r="I413" s="5"/>
      <c r="J413" s="5"/>
    </row>
    <row r="414" spans="1:10" x14ac:dyDescent="0.25">
      <c r="A414" s="5"/>
      <c r="B414" s="5"/>
      <c r="C414" s="243">
        <f t="shared" si="6"/>
        <v>406</v>
      </c>
      <c r="D414" s="2" t="s">
        <v>427</v>
      </c>
      <c r="E414" s="5"/>
      <c r="F414" s="5"/>
      <c r="G414" s="5"/>
      <c r="H414" s="5"/>
      <c r="I414" s="5"/>
      <c r="J414" s="5"/>
    </row>
    <row r="415" spans="1:10" x14ac:dyDescent="0.25">
      <c r="A415" s="5"/>
      <c r="B415" s="5"/>
      <c r="C415" s="243">
        <f t="shared" si="6"/>
        <v>407</v>
      </c>
      <c r="D415" s="2" t="s">
        <v>729</v>
      </c>
      <c r="E415" s="5"/>
      <c r="F415" s="5"/>
      <c r="G415" s="5"/>
      <c r="H415" s="5"/>
      <c r="I415" s="5"/>
      <c r="J415" s="5"/>
    </row>
    <row r="416" spans="1:10" x14ac:dyDescent="0.25">
      <c r="A416" s="5"/>
      <c r="B416" s="5"/>
      <c r="C416" s="243">
        <f t="shared" si="6"/>
        <v>408</v>
      </c>
      <c r="D416" s="2" t="s">
        <v>730</v>
      </c>
      <c r="E416" s="5"/>
      <c r="F416" s="5"/>
      <c r="G416" s="5"/>
      <c r="H416" s="5"/>
      <c r="I416" s="5"/>
      <c r="J416" s="5"/>
    </row>
    <row r="417" spans="1:10" x14ac:dyDescent="0.25">
      <c r="A417" s="5"/>
      <c r="B417" s="5"/>
      <c r="C417" s="243">
        <f t="shared" si="6"/>
        <v>409</v>
      </c>
      <c r="D417" s="2" t="s">
        <v>428</v>
      </c>
      <c r="E417" s="5"/>
      <c r="F417" s="5"/>
      <c r="G417" s="5"/>
      <c r="H417" s="5"/>
      <c r="I417" s="5"/>
      <c r="J417" s="5"/>
    </row>
    <row r="418" spans="1:10" x14ac:dyDescent="0.25">
      <c r="A418" s="5"/>
      <c r="B418" s="5"/>
      <c r="C418" s="243">
        <f t="shared" si="6"/>
        <v>410</v>
      </c>
      <c r="D418" s="2" t="s">
        <v>731</v>
      </c>
      <c r="E418" s="5"/>
      <c r="F418" s="5"/>
      <c r="G418" s="5"/>
      <c r="H418" s="5"/>
      <c r="I418" s="5"/>
      <c r="J418" s="5"/>
    </row>
    <row r="419" spans="1:10" x14ac:dyDescent="0.25">
      <c r="A419" s="5"/>
      <c r="B419" s="5"/>
      <c r="C419" s="243">
        <f t="shared" si="6"/>
        <v>411</v>
      </c>
      <c r="D419" s="2" t="s">
        <v>429</v>
      </c>
      <c r="E419" s="5"/>
      <c r="F419" s="5"/>
      <c r="G419" s="5"/>
      <c r="H419" s="5"/>
      <c r="I419" s="5"/>
      <c r="J419" s="5"/>
    </row>
    <row r="420" spans="1:10" x14ac:dyDescent="0.25">
      <c r="A420" s="5"/>
      <c r="B420" s="5"/>
      <c r="C420" s="243">
        <f t="shared" si="6"/>
        <v>412</v>
      </c>
      <c r="D420" s="2" t="s">
        <v>732</v>
      </c>
      <c r="E420" s="5"/>
      <c r="F420" s="5"/>
      <c r="G420" s="5"/>
      <c r="H420" s="5"/>
      <c r="I420" s="5"/>
      <c r="J420" s="5"/>
    </row>
    <row r="421" spans="1:10" x14ac:dyDescent="0.25">
      <c r="A421" s="5"/>
      <c r="B421" s="5"/>
      <c r="C421" s="243">
        <f t="shared" si="6"/>
        <v>413</v>
      </c>
      <c r="D421" s="2" t="s">
        <v>733</v>
      </c>
      <c r="E421" s="5"/>
      <c r="F421" s="5"/>
      <c r="G421" s="5"/>
      <c r="H421" s="5"/>
      <c r="I421" s="5"/>
      <c r="J421" s="5"/>
    </row>
    <row r="422" spans="1:10" x14ac:dyDescent="0.25">
      <c r="A422" s="5"/>
      <c r="B422" s="5"/>
      <c r="C422" s="243">
        <f t="shared" si="6"/>
        <v>414</v>
      </c>
      <c r="D422" s="2" t="s">
        <v>734</v>
      </c>
      <c r="E422" s="5"/>
      <c r="F422" s="5"/>
      <c r="G422" s="5"/>
      <c r="H422" s="5"/>
      <c r="I422" s="5"/>
      <c r="J422" s="5"/>
    </row>
    <row r="423" spans="1:10" x14ac:dyDescent="0.25">
      <c r="A423" s="5"/>
      <c r="B423" s="5"/>
      <c r="C423" s="243">
        <f t="shared" si="6"/>
        <v>415</v>
      </c>
      <c r="D423" s="2" t="s">
        <v>735</v>
      </c>
      <c r="E423" s="5"/>
      <c r="F423" s="5"/>
      <c r="G423" s="5"/>
      <c r="H423" s="5"/>
      <c r="I423" s="5"/>
      <c r="J423" s="5"/>
    </row>
    <row r="424" spans="1:10" x14ac:dyDescent="0.25">
      <c r="A424" s="5"/>
      <c r="B424" s="5"/>
      <c r="C424" s="243">
        <f t="shared" si="6"/>
        <v>416</v>
      </c>
      <c r="D424" s="2" t="s">
        <v>430</v>
      </c>
      <c r="E424" s="5"/>
      <c r="F424" s="5"/>
      <c r="G424" s="5"/>
      <c r="H424" s="5"/>
      <c r="I424" s="5"/>
      <c r="J424" s="5"/>
    </row>
    <row r="425" spans="1:10" x14ac:dyDescent="0.25">
      <c r="A425" s="5"/>
      <c r="B425" s="5"/>
      <c r="C425" s="243">
        <f t="shared" si="6"/>
        <v>417</v>
      </c>
      <c r="D425" s="2" t="s">
        <v>431</v>
      </c>
      <c r="E425" s="5"/>
      <c r="F425" s="5"/>
      <c r="G425" s="5"/>
      <c r="H425" s="5"/>
      <c r="I425" s="5"/>
      <c r="J425" s="5"/>
    </row>
    <row r="426" spans="1:10" x14ac:dyDescent="0.25">
      <c r="A426" s="5"/>
      <c r="B426" s="5"/>
      <c r="C426" s="243">
        <f t="shared" si="6"/>
        <v>418</v>
      </c>
      <c r="D426" s="2" t="s">
        <v>736</v>
      </c>
      <c r="E426" s="5"/>
      <c r="F426" s="5"/>
      <c r="G426" s="5"/>
      <c r="H426" s="5"/>
      <c r="I426" s="5"/>
      <c r="J426" s="5"/>
    </row>
    <row r="427" spans="1:10" x14ac:dyDescent="0.25">
      <c r="A427" s="5"/>
      <c r="B427" s="5"/>
      <c r="C427" s="243">
        <f t="shared" si="6"/>
        <v>419</v>
      </c>
      <c r="D427" s="2" t="s">
        <v>737</v>
      </c>
      <c r="E427" s="5"/>
      <c r="F427" s="5"/>
      <c r="G427" s="5"/>
      <c r="H427" s="5"/>
      <c r="I427" s="5"/>
      <c r="J427" s="5"/>
    </row>
    <row r="428" spans="1:10" x14ac:dyDescent="0.25">
      <c r="A428" s="5"/>
      <c r="B428" s="5"/>
      <c r="C428" s="243">
        <f t="shared" si="6"/>
        <v>420</v>
      </c>
      <c r="D428" s="2" t="s">
        <v>432</v>
      </c>
      <c r="E428" s="5"/>
      <c r="F428" s="5"/>
      <c r="G428" s="5"/>
      <c r="H428" s="5"/>
      <c r="I428" s="5"/>
      <c r="J428" s="5"/>
    </row>
    <row r="429" spans="1:10" x14ac:dyDescent="0.25">
      <c r="A429" s="5"/>
      <c r="B429" s="5"/>
      <c r="C429" s="243">
        <f t="shared" si="6"/>
        <v>421</v>
      </c>
      <c r="D429" s="2" t="s">
        <v>433</v>
      </c>
      <c r="E429" s="5"/>
      <c r="F429" s="5"/>
      <c r="G429" s="5"/>
      <c r="H429" s="5"/>
      <c r="I429" s="5"/>
      <c r="J429" s="5"/>
    </row>
    <row r="430" spans="1:10" x14ac:dyDescent="0.25">
      <c r="A430" s="5"/>
      <c r="B430" s="5"/>
      <c r="C430" s="243">
        <f t="shared" si="6"/>
        <v>422</v>
      </c>
      <c r="D430" s="2" t="s">
        <v>434</v>
      </c>
      <c r="E430" s="5"/>
      <c r="F430" s="5"/>
      <c r="G430" s="5"/>
      <c r="H430" s="5"/>
      <c r="I430" s="5"/>
      <c r="J430" s="5"/>
    </row>
    <row r="431" spans="1:10" x14ac:dyDescent="0.25">
      <c r="A431" s="5"/>
      <c r="B431" s="5"/>
      <c r="C431" s="243">
        <f t="shared" si="6"/>
        <v>423</v>
      </c>
      <c r="D431" s="2" t="s">
        <v>738</v>
      </c>
      <c r="E431" s="5"/>
      <c r="F431" s="5"/>
      <c r="G431" s="5"/>
      <c r="H431" s="5"/>
      <c r="I431" s="5"/>
      <c r="J431" s="5"/>
    </row>
    <row r="432" spans="1:10" x14ac:dyDescent="0.25">
      <c r="A432" s="5"/>
      <c r="B432" s="5"/>
      <c r="C432" s="243">
        <f t="shared" si="6"/>
        <v>424</v>
      </c>
      <c r="D432" s="2" t="s">
        <v>739</v>
      </c>
      <c r="E432" s="5"/>
      <c r="F432" s="5"/>
      <c r="G432" s="5"/>
      <c r="H432" s="5"/>
      <c r="I432" s="5"/>
      <c r="J432" s="5"/>
    </row>
    <row r="433" spans="1:10" x14ac:dyDescent="0.25">
      <c r="A433" s="5"/>
      <c r="B433" s="5"/>
      <c r="C433" s="243">
        <f t="shared" si="6"/>
        <v>425</v>
      </c>
      <c r="D433" s="2" t="s">
        <v>435</v>
      </c>
      <c r="E433" s="5"/>
      <c r="F433" s="5"/>
      <c r="G433" s="5"/>
      <c r="H433" s="5"/>
      <c r="I433" s="5"/>
      <c r="J433" s="5"/>
    </row>
    <row r="434" spans="1:10" x14ac:dyDescent="0.25">
      <c r="A434" s="5"/>
      <c r="B434" s="5"/>
      <c r="C434" s="243">
        <f t="shared" si="6"/>
        <v>426</v>
      </c>
      <c r="D434" s="2" t="s">
        <v>436</v>
      </c>
      <c r="E434" s="5"/>
      <c r="F434" s="5"/>
      <c r="G434" s="5"/>
      <c r="H434" s="5"/>
      <c r="I434" s="5"/>
      <c r="J434" s="5"/>
    </row>
    <row r="435" spans="1:10" x14ac:dyDescent="0.25">
      <c r="A435" s="5"/>
      <c r="B435" s="5"/>
      <c r="C435" s="243">
        <f t="shared" si="6"/>
        <v>427</v>
      </c>
      <c r="D435" s="2" t="s">
        <v>740</v>
      </c>
      <c r="E435" s="5"/>
      <c r="F435" s="5"/>
      <c r="G435" s="5"/>
      <c r="H435" s="5"/>
      <c r="I435" s="5"/>
      <c r="J435" s="5"/>
    </row>
    <row r="436" spans="1:10" x14ac:dyDescent="0.25">
      <c r="A436" s="5"/>
      <c r="B436" s="5"/>
      <c r="C436" s="243">
        <f t="shared" si="6"/>
        <v>428</v>
      </c>
      <c r="D436" s="2" t="s">
        <v>437</v>
      </c>
      <c r="E436" s="5"/>
      <c r="F436" s="5"/>
      <c r="G436" s="5"/>
      <c r="H436" s="5"/>
      <c r="I436" s="5"/>
      <c r="J436" s="5"/>
    </row>
    <row r="437" spans="1:10" x14ac:dyDescent="0.25">
      <c r="A437" s="5"/>
      <c r="B437" s="5"/>
      <c r="C437" s="243">
        <f t="shared" si="6"/>
        <v>429</v>
      </c>
      <c r="D437" s="2" t="s">
        <v>438</v>
      </c>
      <c r="E437" s="5"/>
      <c r="F437" s="5"/>
      <c r="G437" s="5"/>
      <c r="H437" s="5"/>
      <c r="I437" s="5"/>
      <c r="J437" s="5"/>
    </row>
    <row r="438" spans="1:10" x14ac:dyDescent="0.25">
      <c r="A438" s="5"/>
      <c r="B438" s="5"/>
      <c r="C438" s="243">
        <f t="shared" si="6"/>
        <v>430</v>
      </c>
      <c r="D438" s="2" t="s">
        <v>439</v>
      </c>
      <c r="E438" s="5"/>
      <c r="F438" s="5"/>
      <c r="G438" s="5"/>
      <c r="H438" s="5"/>
      <c r="I438" s="5"/>
      <c r="J438" s="5"/>
    </row>
    <row r="439" spans="1:10" x14ac:dyDescent="0.25">
      <c r="A439" s="5"/>
      <c r="B439" s="5"/>
      <c r="C439" s="243">
        <f t="shared" si="6"/>
        <v>431</v>
      </c>
      <c r="D439" s="2" t="s">
        <v>440</v>
      </c>
      <c r="E439" s="5"/>
      <c r="F439" s="5"/>
      <c r="G439" s="5"/>
      <c r="H439" s="5"/>
      <c r="I439" s="5"/>
      <c r="J439" s="5"/>
    </row>
    <row r="440" spans="1:10" x14ac:dyDescent="0.25">
      <c r="A440" s="5"/>
      <c r="B440" s="5"/>
      <c r="C440" s="243">
        <f t="shared" si="6"/>
        <v>432</v>
      </c>
      <c r="D440" s="2" t="s">
        <v>441</v>
      </c>
      <c r="E440" s="5"/>
      <c r="F440" s="5"/>
      <c r="G440" s="5"/>
      <c r="H440" s="5"/>
      <c r="I440" s="5"/>
      <c r="J440" s="5"/>
    </row>
    <row r="441" spans="1:10" x14ac:dyDescent="0.25">
      <c r="A441" s="5"/>
      <c r="B441" s="5"/>
      <c r="C441" s="243">
        <f t="shared" si="6"/>
        <v>433</v>
      </c>
      <c r="D441" s="2" t="s">
        <v>442</v>
      </c>
      <c r="E441" s="5"/>
      <c r="F441" s="5"/>
      <c r="G441" s="5"/>
      <c r="H441" s="5"/>
      <c r="I441" s="5"/>
      <c r="J441" s="5"/>
    </row>
    <row r="442" spans="1:10" x14ac:dyDescent="0.25">
      <c r="A442" s="5"/>
      <c r="B442" s="5"/>
      <c r="C442" s="243">
        <f t="shared" si="6"/>
        <v>434</v>
      </c>
      <c r="D442" s="2" t="s">
        <v>443</v>
      </c>
      <c r="E442" s="5"/>
      <c r="F442" s="5"/>
      <c r="G442" s="5"/>
      <c r="H442" s="5"/>
      <c r="I442" s="5"/>
      <c r="J442" s="5"/>
    </row>
    <row r="443" spans="1:10" x14ac:dyDescent="0.25">
      <c r="A443" s="5"/>
      <c r="B443" s="5"/>
      <c r="C443" s="243">
        <f t="shared" si="6"/>
        <v>435</v>
      </c>
      <c r="D443" s="2" t="s">
        <v>444</v>
      </c>
      <c r="E443" s="5"/>
      <c r="F443" s="5"/>
      <c r="G443" s="5"/>
      <c r="H443" s="5"/>
      <c r="I443" s="5"/>
      <c r="J443" s="5"/>
    </row>
    <row r="444" spans="1:10" x14ac:dyDescent="0.25">
      <c r="A444" s="5"/>
      <c r="B444" s="5"/>
      <c r="C444" s="243">
        <f t="shared" si="6"/>
        <v>436</v>
      </c>
      <c r="D444" s="2" t="s">
        <v>445</v>
      </c>
      <c r="E444" s="5"/>
      <c r="F444" s="5"/>
      <c r="G444" s="5"/>
      <c r="H444" s="5"/>
      <c r="I444" s="5"/>
      <c r="J444" s="5"/>
    </row>
    <row r="445" spans="1:10" x14ac:dyDescent="0.25">
      <c r="A445" s="5"/>
      <c r="B445" s="5"/>
      <c r="C445" s="243">
        <f t="shared" si="6"/>
        <v>437</v>
      </c>
      <c r="D445" s="2" t="s">
        <v>446</v>
      </c>
      <c r="E445" s="5"/>
      <c r="F445" s="5"/>
      <c r="G445" s="5"/>
      <c r="H445" s="5"/>
      <c r="I445" s="5"/>
      <c r="J445" s="5"/>
    </row>
    <row r="446" spans="1:10" x14ac:dyDescent="0.25">
      <c r="A446" s="5"/>
      <c r="B446" s="5"/>
      <c r="C446" s="243">
        <f t="shared" si="6"/>
        <v>438</v>
      </c>
      <c r="D446" s="2" t="s">
        <v>447</v>
      </c>
      <c r="E446" s="5"/>
      <c r="F446" s="5"/>
      <c r="G446" s="5"/>
      <c r="H446" s="5"/>
      <c r="I446" s="5"/>
      <c r="J446" s="5"/>
    </row>
    <row r="447" spans="1:10" x14ac:dyDescent="0.25">
      <c r="A447" s="5"/>
      <c r="B447" s="5"/>
      <c r="C447" s="243">
        <f t="shared" si="6"/>
        <v>439</v>
      </c>
      <c r="D447" s="2" t="s">
        <v>741</v>
      </c>
      <c r="E447" s="5"/>
      <c r="F447" s="5"/>
      <c r="G447" s="5"/>
      <c r="H447" s="5"/>
      <c r="I447" s="5"/>
      <c r="J447" s="5"/>
    </row>
    <row r="448" spans="1:10" x14ac:dyDescent="0.25">
      <c r="A448" s="5"/>
      <c r="B448" s="5"/>
      <c r="C448" s="243">
        <f t="shared" si="6"/>
        <v>440</v>
      </c>
      <c r="D448" s="2" t="s">
        <v>448</v>
      </c>
      <c r="E448" s="5"/>
      <c r="F448" s="5"/>
      <c r="G448" s="5"/>
      <c r="H448" s="5"/>
      <c r="I448" s="5"/>
      <c r="J448" s="5"/>
    </row>
    <row r="449" spans="1:10" x14ac:dyDescent="0.25">
      <c r="A449" s="5"/>
      <c r="B449" s="5"/>
      <c r="C449" s="243">
        <f t="shared" si="6"/>
        <v>441</v>
      </c>
      <c r="D449" s="2" t="s">
        <v>742</v>
      </c>
      <c r="E449" s="5"/>
      <c r="F449" s="5"/>
      <c r="G449" s="5"/>
      <c r="H449" s="5"/>
      <c r="I449" s="5"/>
      <c r="J449" s="5"/>
    </row>
    <row r="450" spans="1:10" x14ac:dyDescent="0.25">
      <c r="A450" s="5"/>
      <c r="B450" s="5"/>
      <c r="C450" s="243">
        <f t="shared" si="6"/>
        <v>442</v>
      </c>
      <c r="D450" s="2" t="s">
        <v>449</v>
      </c>
      <c r="E450" s="5"/>
      <c r="F450" s="5"/>
      <c r="G450" s="5"/>
      <c r="H450" s="5"/>
      <c r="I450" s="5"/>
      <c r="J450" s="5"/>
    </row>
    <row r="451" spans="1:10" x14ac:dyDescent="0.25">
      <c r="A451" s="5"/>
      <c r="B451" s="5"/>
      <c r="C451" s="243">
        <f t="shared" si="6"/>
        <v>443</v>
      </c>
      <c r="D451" s="2" t="s">
        <v>450</v>
      </c>
      <c r="E451" s="5"/>
      <c r="F451" s="5"/>
      <c r="G451" s="5"/>
      <c r="H451" s="5"/>
      <c r="I451" s="5"/>
      <c r="J451" s="5"/>
    </row>
    <row r="452" spans="1:10" x14ac:dyDescent="0.25">
      <c r="A452" s="5"/>
      <c r="B452" s="5"/>
      <c r="C452" s="243">
        <f t="shared" si="6"/>
        <v>444</v>
      </c>
      <c r="D452" s="2" t="s">
        <v>451</v>
      </c>
      <c r="E452" s="5"/>
      <c r="F452" s="5"/>
      <c r="G452" s="5"/>
      <c r="H452" s="5"/>
      <c r="I452" s="5"/>
      <c r="J452" s="5"/>
    </row>
    <row r="453" spans="1:10" x14ac:dyDescent="0.25">
      <c r="A453" s="5"/>
      <c r="B453" s="5"/>
      <c r="C453" s="243">
        <f t="shared" si="6"/>
        <v>445</v>
      </c>
      <c r="D453" s="2" t="s">
        <v>452</v>
      </c>
      <c r="E453" s="5"/>
      <c r="F453" s="5"/>
      <c r="G453" s="5"/>
      <c r="H453" s="5"/>
      <c r="I453" s="5"/>
      <c r="J453" s="5"/>
    </row>
    <row r="454" spans="1:10" x14ac:dyDescent="0.25">
      <c r="A454" s="5"/>
      <c r="B454" s="5"/>
      <c r="C454" s="243">
        <f t="shared" si="6"/>
        <v>446</v>
      </c>
      <c r="D454" s="2" t="s">
        <v>453</v>
      </c>
      <c r="E454" s="5"/>
      <c r="F454" s="5"/>
      <c r="G454" s="5"/>
      <c r="H454" s="5"/>
      <c r="I454" s="5"/>
      <c r="J454" s="5"/>
    </row>
    <row r="455" spans="1:10" x14ac:dyDescent="0.25">
      <c r="A455" s="5"/>
      <c r="B455" s="5"/>
      <c r="C455" s="243">
        <f t="shared" si="6"/>
        <v>447</v>
      </c>
      <c r="D455" s="2" t="s">
        <v>454</v>
      </c>
      <c r="E455" s="5"/>
      <c r="F455" s="5"/>
      <c r="G455" s="5"/>
      <c r="H455" s="5"/>
      <c r="I455" s="5"/>
      <c r="J455" s="5"/>
    </row>
    <row r="456" spans="1:10" x14ac:dyDescent="0.25">
      <c r="A456" s="5"/>
      <c r="B456" s="5"/>
      <c r="C456" s="243">
        <f t="shared" si="6"/>
        <v>448</v>
      </c>
      <c r="D456" s="2" t="s">
        <v>743</v>
      </c>
      <c r="E456" s="5"/>
      <c r="F456" s="5"/>
      <c r="G456" s="5"/>
      <c r="H456" s="5"/>
      <c r="I456" s="5"/>
      <c r="J456" s="5"/>
    </row>
    <row r="457" spans="1:10" x14ac:dyDescent="0.25">
      <c r="A457" s="5"/>
      <c r="B457" s="5"/>
      <c r="C457" s="243">
        <f t="shared" si="6"/>
        <v>449</v>
      </c>
      <c r="D457" s="2" t="s">
        <v>455</v>
      </c>
      <c r="E457" s="5"/>
      <c r="F457" s="5"/>
      <c r="G457" s="5"/>
      <c r="H457" s="5"/>
      <c r="I457" s="5"/>
      <c r="J457" s="5"/>
    </row>
    <row r="458" spans="1:10" x14ac:dyDescent="0.25">
      <c r="A458" s="5"/>
      <c r="B458" s="5"/>
      <c r="C458" s="243">
        <f t="shared" si="6"/>
        <v>450</v>
      </c>
      <c r="D458" s="2" t="s">
        <v>744</v>
      </c>
      <c r="E458" s="5"/>
      <c r="F458" s="5"/>
      <c r="G458" s="5"/>
      <c r="H458" s="5"/>
      <c r="I458" s="5"/>
      <c r="J458" s="5"/>
    </row>
    <row r="459" spans="1:10" x14ac:dyDescent="0.25">
      <c r="A459" s="5"/>
      <c r="B459" s="5"/>
      <c r="C459" s="243">
        <f t="shared" ref="C459:C522" si="7">C458+1</f>
        <v>451</v>
      </c>
      <c r="D459" s="2" t="s">
        <v>745</v>
      </c>
      <c r="E459" s="5"/>
      <c r="F459" s="5"/>
      <c r="G459" s="5"/>
      <c r="H459" s="5"/>
      <c r="I459" s="5"/>
      <c r="J459" s="5"/>
    </row>
    <row r="460" spans="1:10" x14ac:dyDescent="0.25">
      <c r="A460" s="5"/>
      <c r="B460" s="5"/>
      <c r="C460" s="243">
        <f t="shared" si="7"/>
        <v>452</v>
      </c>
      <c r="D460" s="2" t="s">
        <v>746</v>
      </c>
      <c r="E460" s="5"/>
      <c r="F460" s="5"/>
      <c r="G460" s="5"/>
      <c r="H460" s="5"/>
      <c r="I460" s="5"/>
      <c r="J460" s="5"/>
    </row>
    <row r="461" spans="1:10" x14ac:dyDescent="0.25">
      <c r="A461" s="5"/>
      <c r="B461" s="5"/>
      <c r="C461" s="243">
        <f t="shared" si="7"/>
        <v>453</v>
      </c>
      <c r="D461" s="2" t="s">
        <v>747</v>
      </c>
      <c r="E461" s="5"/>
      <c r="F461" s="5"/>
      <c r="G461" s="5"/>
      <c r="H461" s="5"/>
      <c r="I461" s="5"/>
      <c r="J461" s="5"/>
    </row>
    <row r="462" spans="1:10" x14ac:dyDescent="0.25">
      <c r="A462" s="5"/>
      <c r="B462" s="5"/>
      <c r="C462" s="243">
        <f t="shared" si="7"/>
        <v>454</v>
      </c>
      <c r="D462" s="2" t="s">
        <v>456</v>
      </c>
      <c r="E462" s="5"/>
      <c r="F462" s="5"/>
      <c r="G462" s="5"/>
      <c r="H462" s="5"/>
      <c r="I462" s="5"/>
      <c r="J462" s="5"/>
    </row>
    <row r="463" spans="1:10" x14ac:dyDescent="0.25">
      <c r="A463" s="5"/>
      <c r="B463" s="5"/>
      <c r="C463" s="243">
        <f t="shared" si="7"/>
        <v>455</v>
      </c>
      <c r="D463" s="2" t="s">
        <v>457</v>
      </c>
      <c r="E463" s="5"/>
      <c r="F463" s="5"/>
      <c r="G463" s="5"/>
      <c r="H463" s="5"/>
      <c r="I463" s="5"/>
      <c r="J463" s="5"/>
    </row>
    <row r="464" spans="1:10" x14ac:dyDescent="0.25">
      <c r="A464" s="5"/>
      <c r="B464" s="5"/>
      <c r="C464" s="243">
        <f t="shared" si="7"/>
        <v>456</v>
      </c>
      <c r="D464" s="2" t="s">
        <v>458</v>
      </c>
      <c r="E464" s="5"/>
      <c r="F464" s="5"/>
      <c r="G464" s="5"/>
      <c r="H464" s="5"/>
      <c r="I464" s="5"/>
      <c r="J464" s="5"/>
    </row>
    <row r="465" spans="1:10" x14ac:dyDescent="0.25">
      <c r="A465" s="5"/>
      <c r="B465" s="5"/>
      <c r="C465" s="243">
        <f t="shared" si="7"/>
        <v>457</v>
      </c>
      <c r="D465" s="2" t="s">
        <v>459</v>
      </c>
      <c r="E465" s="5"/>
      <c r="F465" s="5"/>
      <c r="G465" s="5"/>
      <c r="H465" s="5"/>
      <c r="I465" s="5"/>
      <c r="J465" s="5"/>
    </row>
    <row r="466" spans="1:10" x14ac:dyDescent="0.25">
      <c r="A466" s="5"/>
      <c r="B466" s="5"/>
      <c r="C466" s="243">
        <f t="shared" si="7"/>
        <v>458</v>
      </c>
      <c r="D466" s="2" t="s">
        <v>460</v>
      </c>
      <c r="E466" s="5"/>
      <c r="F466" s="5"/>
      <c r="G466" s="5"/>
      <c r="H466" s="5"/>
      <c r="I466" s="5"/>
      <c r="J466" s="5"/>
    </row>
    <row r="467" spans="1:10" x14ac:dyDescent="0.25">
      <c r="A467" s="5"/>
      <c r="B467" s="5"/>
      <c r="C467" s="243">
        <f t="shared" si="7"/>
        <v>459</v>
      </c>
      <c r="D467" s="2" t="s">
        <v>461</v>
      </c>
      <c r="E467" s="5"/>
      <c r="F467" s="5"/>
      <c r="G467" s="5"/>
      <c r="H467" s="5"/>
      <c r="I467" s="5"/>
      <c r="J467" s="5"/>
    </row>
    <row r="468" spans="1:10" x14ac:dyDescent="0.25">
      <c r="A468" s="5"/>
      <c r="B468" s="5"/>
      <c r="C468" s="243">
        <f t="shared" si="7"/>
        <v>460</v>
      </c>
      <c r="D468" s="2" t="s">
        <v>462</v>
      </c>
      <c r="E468" s="5"/>
      <c r="F468" s="5"/>
      <c r="G468" s="5"/>
      <c r="H468" s="5"/>
      <c r="I468" s="5"/>
      <c r="J468" s="5"/>
    </row>
    <row r="469" spans="1:10" x14ac:dyDescent="0.25">
      <c r="A469" s="5"/>
      <c r="B469" s="5"/>
      <c r="C469" s="243">
        <f t="shared" si="7"/>
        <v>461</v>
      </c>
      <c r="D469" s="2" t="s">
        <v>463</v>
      </c>
      <c r="E469" s="5"/>
      <c r="F469" s="5"/>
      <c r="G469" s="5"/>
      <c r="H469" s="5"/>
      <c r="I469" s="5"/>
      <c r="J469" s="5"/>
    </row>
    <row r="470" spans="1:10" x14ac:dyDescent="0.25">
      <c r="A470" s="5"/>
      <c r="B470" s="5"/>
      <c r="C470" s="243">
        <f t="shared" si="7"/>
        <v>462</v>
      </c>
      <c r="D470" s="2" t="s">
        <v>748</v>
      </c>
      <c r="E470" s="5"/>
      <c r="F470" s="5"/>
      <c r="G470" s="5"/>
      <c r="H470" s="5"/>
      <c r="I470" s="5"/>
      <c r="J470" s="5"/>
    </row>
    <row r="471" spans="1:10" x14ac:dyDescent="0.25">
      <c r="A471" s="5"/>
      <c r="B471" s="5"/>
      <c r="C471" s="243">
        <f t="shared" si="7"/>
        <v>463</v>
      </c>
      <c r="D471" s="2" t="s">
        <v>464</v>
      </c>
      <c r="E471" s="5"/>
      <c r="F471" s="5"/>
      <c r="G471" s="5"/>
      <c r="H471" s="5"/>
      <c r="I471" s="5"/>
      <c r="J471" s="5"/>
    </row>
    <row r="472" spans="1:10" x14ac:dyDescent="0.25">
      <c r="A472" s="5"/>
      <c r="B472" s="5"/>
      <c r="C472" s="243">
        <f t="shared" si="7"/>
        <v>464</v>
      </c>
      <c r="D472" s="2" t="s">
        <v>749</v>
      </c>
      <c r="E472" s="5"/>
      <c r="F472" s="5"/>
      <c r="G472" s="5"/>
      <c r="H472" s="5"/>
      <c r="I472" s="5"/>
      <c r="J472" s="5"/>
    </row>
    <row r="473" spans="1:10" x14ac:dyDescent="0.25">
      <c r="A473" s="5"/>
      <c r="B473" s="5"/>
      <c r="C473" s="243">
        <f t="shared" si="7"/>
        <v>465</v>
      </c>
      <c r="D473" s="2" t="s">
        <v>465</v>
      </c>
      <c r="E473" s="5"/>
      <c r="F473" s="5"/>
      <c r="G473" s="5"/>
      <c r="H473" s="5"/>
      <c r="I473" s="5"/>
      <c r="J473" s="5"/>
    </row>
    <row r="474" spans="1:10" x14ac:dyDescent="0.25">
      <c r="A474" s="5"/>
      <c r="B474" s="5"/>
      <c r="C474" s="243">
        <f t="shared" si="7"/>
        <v>466</v>
      </c>
      <c r="D474" s="2" t="s">
        <v>466</v>
      </c>
      <c r="E474" s="5"/>
      <c r="F474" s="5"/>
      <c r="G474" s="5"/>
      <c r="H474" s="5"/>
      <c r="I474" s="5"/>
      <c r="J474" s="5"/>
    </row>
    <row r="475" spans="1:10" x14ac:dyDescent="0.25">
      <c r="A475" s="5"/>
      <c r="B475" s="5"/>
      <c r="C475" s="243">
        <f t="shared" si="7"/>
        <v>467</v>
      </c>
      <c r="D475" s="2" t="s">
        <v>750</v>
      </c>
      <c r="E475" s="5"/>
      <c r="F475" s="5"/>
      <c r="G475" s="5"/>
      <c r="H475" s="5"/>
      <c r="I475" s="5"/>
      <c r="J475" s="5"/>
    </row>
    <row r="476" spans="1:10" x14ac:dyDescent="0.25">
      <c r="A476" s="5"/>
      <c r="B476" s="5"/>
      <c r="C476" s="243">
        <f t="shared" si="7"/>
        <v>468</v>
      </c>
      <c r="D476" s="2" t="s">
        <v>467</v>
      </c>
      <c r="E476" s="5"/>
      <c r="F476" s="5"/>
      <c r="G476" s="5"/>
      <c r="H476" s="5"/>
      <c r="I476" s="5"/>
      <c r="J476" s="5"/>
    </row>
    <row r="477" spans="1:10" x14ac:dyDescent="0.25">
      <c r="A477" s="5"/>
      <c r="B477" s="5"/>
      <c r="C477" s="243">
        <f t="shared" si="7"/>
        <v>469</v>
      </c>
      <c r="D477" s="2" t="s">
        <v>468</v>
      </c>
      <c r="E477" s="5"/>
      <c r="F477" s="5"/>
      <c r="G477" s="5"/>
      <c r="H477" s="5"/>
      <c r="I477" s="5"/>
      <c r="J477" s="5"/>
    </row>
    <row r="478" spans="1:10" x14ac:dyDescent="0.25">
      <c r="A478" s="5"/>
      <c r="B478" s="5"/>
      <c r="C478" s="243">
        <f t="shared" si="7"/>
        <v>470</v>
      </c>
      <c r="D478" s="2" t="s">
        <v>751</v>
      </c>
      <c r="E478" s="5"/>
      <c r="F478" s="5"/>
      <c r="G478" s="5"/>
      <c r="H478" s="5"/>
      <c r="I478" s="5"/>
      <c r="J478" s="5"/>
    </row>
    <row r="479" spans="1:10" x14ac:dyDescent="0.25">
      <c r="A479" s="5"/>
      <c r="B479" s="5"/>
      <c r="C479" s="243">
        <f t="shared" si="7"/>
        <v>471</v>
      </c>
      <c r="D479" s="2" t="s">
        <v>469</v>
      </c>
      <c r="E479" s="5"/>
      <c r="F479" s="5"/>
      <c r="G479" s="5"/>
      <c r="H479" s="5"/>
      <c r="I479" s="5"/>
      <c r="J479" s="5"/>
    </row>
    <row r="480" spans="1:10" x14ac:dyDescent="0.25">
      <c r="A480" s="5"/>
      <c r="B480" s="5"/>
      <c r="C480" s="243">
        <f t="shared" si="7"/>
        <v>472</v>
      </c>
      <c r="D480" s="2" t="s">
        <v>752</v>
      </c>
      <c r="E480" s="5"/>
      <c r="F480" s="5"/>
      <c r="G480" s="5"/>
      <c r="H480" s="5"/>
      <c r="I480" s="5"/>
      <c r="J480" s="5"/>
    </row>
    <row r="481" spans="1:10" x14ac:dyDescent="0.25">
      <c r="A481" s="5"/>
      <c r="B481" s="5"/>
      <c r="C481" s="243">
        <f t="shared" si="7"/>
        <v>473</v>
      </c>
      <c r="D481" s="2" t="s">
        <v>470</v>
      </c>
      <c r="E481" s="5"/>
      <c r="F481" s="5"/>
      <c r="G481" s="5"/>
      <c r="H481" s="5"/>
      <c r="I481" s="5"/>
      <c r="J481" s="5"/>
    </row>
    <row r="482" spans="1:10" x14ac:dyDescent="0.25">
      <c r="A482" s="5"/>
      <c r="B482" s="5"/>
      <c r="C482" s="243">
        <f t="shared" si="7"/>
        <v>474</v>
      </c>
      <c r="D482" s="2" t="s">
        <v>471</v>
      </c>
      <c r="E482" s="5"/>
      <c r="F482" s="5"/>
      <c r="G482" s="5"/>
      <c r="H482" s="5"/>
      <c r="I482" s="5"/>
      <c r="J482" s="5"/>
    </row>
    <row r="483" spans="1:10" x14ac:dyDescent="0.25">
      <c r="A483" s="5"/>
      <c r="B483" s="5"/>
      <c r="C483" s="243">
        <f t="shared" si="7"/>
        <v>475</v>
      </c>
      <c r="D483" s="2" t="s">
        <v>472</v>
      </c>
      <c r="E483" s="5"/>
      <c r="F483" s="5"/>
      <c r="G483" s="5"/>
      <c r="H483" s="5"/>
      <c r="I483" s="5"/>
      <c r="J483" s="5"/>
    </row>
    <row r="484" spans="1:10" x14ac:dyDescent="0.25">
      <c r="A484" s="5"/>
      <c r="B484" s="5"/>
      <c r="C484" s="243">
        <f t="shared" si="7"/>
        <v>476</v>
      </c>
      <c r="D484" s="2" t="s">
        <v>473</v>
      </c>
      <c r="E484" s="5"/>
      <c r="F484" s="5"/>
      <c r="G484" s="5"/>
      <c r="H484" s="5"/>
      <c r="I484" s="5"/>
      <c r="J484" s="5"/>
    </row>
    <row r="485" spans="1:10" x14ac:dyDescent="0.25">
      <c r="A485" s="5"/>
      <c r="B485" s="5"/>
      <c r="C485" s="243">
        <f t="shared" si="7"/>
        <v>477</v>
      </c>
      <c r="D485" s="2" t="s">
        <v>474</v>
      </c>
      <c r="E485" s="5"/>
      <c r="F485" s="5"/>
      <c r="G485" s="5"/>
      <c r="H485" s="5"/>
      <c r="I485" s="5"/>
      <c r="J485" s="5"/>
    </row>
    <row r="486" spans="1:10" x14ac:dyDescent="0.25">
      <c r="A486" s="5"/>
      <c r="B486" s="5"/>
      <c r="C486" s="243">
        <f t="shared" si="7"/>
        <v>478</v>
      </c>
      <c r="D486" s="2" t="s">
        <v>753</v>
      </c>
      <c r="E486" s="5"/>
      <c r="F486" s="5"/>
      <c r="G486" s="5"/>
      <c r="H486" s="5"/>
      <c r="I486" s="5"/>
      <c r="J486" s="5"/>
    </row>
    <row r="487" spans="1:10" x14ac:dyDescent="0.25">
      <c r="A487" s="5"/>
      <c r="B487" s="5"/>
      <c r="C487" s="243">
        <f t="shared" si="7"/>
        <v>479</v>
      </c>
      <c r="D487" s="2" t="s">
        <v>754</v>
      </c>
      <c r="E487" s="5"/>
      <c r="F487" s="5"/>
      <c r="G487" s="5"/>
      <c r="H487" s="5"/>
      <c r="I487" s="5"/>
      <c r="J487" s="5"/>
    </row>
    <row r="488" spans="1:10" x14ac:dyDescent="0.25">
      <c r="A488" s="5"/>
      <c r="B488" s="5"/>
      <c r="C488" s="243">
        <f t="shared" si="7"/>
        <v>480</v>
      </c>
      <c r="D488" s="2" t="s">
        <v>475</v>
      </c>
      <c r="E488" s="5"/>
      <c r="F488" s="5"/>
      <c r="G488" s="5"/>
      <c r="H488" s="5"/>
      <c r="I488" s="5"/>
      <c r="J488" s="5"/>
    </row>
    <row r="489" spans="1:10" x14ac:dyDescent="0.25">
      <c r="A489" s="5"/>
      <c r="B489" s="5"/>
      <c r="C489" s="243">
        <f t="shared" si="7"/>
        <v>481</v>
      </c>
      <c r="D489" s="2" t="s">
        <v>476</v>
      </c>
      <c r="E489" s="5"/>
      <c r="F489" s="5"/>
      <c r="G489" s="5"/>
      <c r="H489" s="5"/>
      <c r="I489" s="5"/>
      <c r="J489" s="5"/>
    </row>
    <row r="490" spans="1:10" x14ac:dyDescent="0.25">
      <c r="A490" s="5"/>
      <c r="B490" s="5"/>
      <c r="C490" s="243">
        <f t="shared" si="7"/>
        <v>482</v>
      </c>
      <c r="D490" s="2" t="s">
        <v>477</v>
      </c>
      <c r="E490" s="5"/>
      <c r="F490" s="5"/>
      <c r="G490" s="5"/>
      <c r="H490" s="5"/>
      <c r="I490" s="5"/>
      <c r="J490" s="5"/>
    </row>
    <row r="491" spans="1:10" x14ac:dyDescent="0.25">
      <c r="A491" s="5"/>
      <c r="B491" s="5"/>
      <c r="C491" s="243">
        <f t="shared" si="7"/>
        <v>483</v>
      </c>
      <c r="D491" s="2" t="s">
        <v>478</v>
      </c>
      <c r="E491" s="5"/>
      <c r="F491" s="5"/>
      <c r="G491" s="5"/>
      <c r="H491" s="5"/>
      <c r="I491" s="5"/>
      <c r="J491" s="5"/>
    </row>
    <row r="492" spans="1:10" x14ac:dyDescent="0.25">
      <c r="A492" s="5"/>
      <c r="B492" s="5"/>
      <c r="C492" s="243">
        <f t="shared" si="7"/>
        <v>484</v>
      </c>
      <c r="D492" s="2" t="s">
        <v>755</v>
      </c>
      <c r="E492" s="5"/>
      <c r="F492" s="5"/>
      <c r="G492" s="5"/>
      <c r="H492" s="5"/>
      <c r="I492" s="5"/>
      <c r="J492" s="5"/>
    </row>
    <row r="493" spans="1:10" x14ac:dyDescent="0.25">
      <c r="A493" s="5"/>
      <c r="B493" s="5"/>
      <c r="C493" s="243">
        <f t="shared" si="7"/>
        <v>485</v>
      </c>
      <c r="D493" s="2" t="s">
        <v>756</v>
      </c>
      <c r="E493" s="5"/>
      <c r="F493" s="5"/>
      <c r="G493" s="5"/>
      <c r="H493" s="5"/>
      <c r="I493" s="5"/>
      <c r="J493" s="5"/>
    </row>
    <row r="494" spans="1:10" x14ac:dyDescent="0.25">
      <c r="A494" s="5"/>
      <c r="B494" s="5"/>
      <c r="C494" s="243">
        <f t="shared" si="7"/>
        <v>486</v>
      </c>
      <c r="D494" s="2" t="s">
        <v>757</v>
      </c>
      <c r="E494" s="5"/>
      <c r="F494" s="5"/>
      <c r="G494" s="5"/>
      <c r="H494" s="5"/>
      <c r="I494" s="5"/>
      <c r="J494" s="5"/>
    </row>
    <row r="495" spans="1:10" x14ac:dyDescent="0.25">
      <c r="A495" s="5"/>
      <c r="B495" s="5"/>
      <c r="C495" s="243">
        <f t="shared" si="7"/>
        <v>487</v>
      </c>
      <c r="D495" s="2" t="s">
        <v>758</v>
      </c>
      <c r="E495" s="5"/>
      <c r="F495" s="5"/>
      <c r="G495" s="5"/>
      <c r="H495" s="5"/>
      <c r="I495" s="5"/>
      <c r="J495" s="5"/>
    </row>
    <row r="496" spans="1:10" x14ac:dyDescent="0.25">
      <c r="A496" s="5"/>
      <c r="B496" s="5"/>
      <c r="C496" s="243">
        <f t="shared" si="7"/>
        <v>488</v>
      </c>
      <c r="D496" s="2" t="s">
        <v>759</v>
      </c>
      <c r="E496" s="5"/>
      <c r="F496" s="5"/>
      <c r="G496" s="5"/>
      <c r="H496" s="5"/>
      <c r="I496" s="5"/>
      <c r="J496" s="5"/>
    </row>
    <row r="497" spans="1:10" x14ac:dyDescent="0.25">
      <c r="A497" s="5"/>
      <c r="B497" s="5"/>
      <c r="C497" s="243">
        <f t="shared" si="7"/>
        <v>489</v>
      </c>
      <c r="D497" s="2" t="s">
        <v>760</v>
      </c>
      <c r="E497" s="5"/>
      <c r="F497" s="5"/>
      <c r="G497" s="5"/>
      <c r="H497" s="5"/>
      <c r="I497" s="5"/>
      <c r="J497" s="5"/>
    </row>
    <row r="498" spans="1:10" x14ac:dyDescent="0.25">
      <c r="A498" s="5"/>
      <c r="B498" s="5"/>
      <c r="C498" s="243">
        <f t="shared" si="7"/>
        <v>490</v>
      </c>
      <c r="D498" s="2" t="s">
        <v>761</v>
      </c>
      <c r="E498" s="5"/>
      <c r="F498" s="5"/>
      <c r="G498" s="5"/>
      <c r="H498" s="5"/>
      <c r="I498" s="5"/>
      <c r="J498" s="5"/>
    </row>
    <row r="499" spans="1:10" x14ac:dyDescent="0.25">
      <c r="A499" s="5"/>
      <c r="B499" s="5"/>
      <c r="C499" s="243">
        <f t="shared" si="7"/>
        <v>491</v>
      </c>
      <c r="D499" s="2" t="s">
        <v>762</v>
      </c>
      <c r="E499" s="5"/>
      <c r="F499" s="5"/>
      <c r="G499" s="5"/>
      <c r="H499" s="5"/>
      <c r="I499" s="5"/>
      <c r="J499" s="5"/>
    </row>
    <row r="500" spans="1:10" x14ac:dyDescent="0.25">
      <c r="A500" s="5"/>
      <c r="B500" s="5"/>
      <c r="C500" s="243">
        <f t="shared" si="7"/>
        <v>492</v>
      </c>
      <c r="D500" s="2" t="s">
        <v>479</v>
      </c>
      <c r="E500" s="5"/>
      <c r="F500" s="5"/>
      <c r="G500" s="5"/>
      <c r="H500" s="5"/>
      <c r="I500" s="5"/>
      <c r="J500" s="5"/>
    </row>
    <row r="501" spans="1:10" x14ac:dyDescent="0.25">
      <c r="A501" s="5"/>
      <c r="B501" s="5"/>
      <c r="C501" s="243">
        <f t="shared" si="7"/>
        <v>493</v>
      </c>
      <c r="D501" s="2" t="s">
        <v>763</v>
      </c>
      <c r="E501" s="5"/>
      <c r="F501" s="5"/>
      <c r="G501" s="5"/>
      <c r="H501" s="5"/>
      <c r="I501" s="5"/>
      <c r="J501" s="5"/>
    </row>
    <row r="502" spans="1:10" x14ac:dyDescent="0.25">
      <c r="A502" s="5"/>
      <c r="B502" s="5"/>
      <c r="C502" s="243">
        <f t="shared" si="7"/>
        <v>494</v>
      </c>
      <c r="D502" s="2" t="s">
        <v>764</v>
      </c>
      <c r="E502" s="5"/>
      <c r="F502" s="5"/>
      <c r="G502" s="5"/>
      <c r="H502" s="5"/>
      <c r="I502" s="5"/>
      <c r="J502" s="5"/>
    </row>
    <row r="503" spans="1:10" x14ac:dyDescent="0.25">
      <c r="A503" s="5"/>
      <c r="B503" s="5"/>
      <c r="C503" s="243">
        <f t="shared" si="7"/>
        <v>495</v>
      </c>
      <c r="D503" s="2" t="s">
        <v>480</v>
      </c>
      <c r="E503" s="5"/>
      <c r="F503" s="5"/>
      <c r="G503" s="5"/>
      <c r="H503" s="5"/>
      <c r="I503" s="5"/>
      <c r="J503" s="5"/>
    </row>
    <row r="504" spans="1:10" x14ac:dyDescent="0.25">
      <c r="A504" s="5"/>
      <c r="B504" s="5"/>
      <c r="C504" s="243">
        <f t="shared" si="7"/>
        <v>496</v>
      </c>
      <c r="D504" s="2" t="s">
        <v>481</v>
      </c>
      <c r="E504" s="5"/>
      <c r="F504" s="5"/>
      <c r="G504" s="5"/>
      <c r="H504" s="5"/>
      <c r="I504" s="5"/>
      <c r="J504" s="5"/>
    </row>
    <row r="505" spans="1:10" x14ac:dyDescent="0.25">
      <c r="A505" s="5"/>
      <c r="B505" s="5"/>
      <c r="C505" s="243">
        <f t="shared" si="7"/>
        <v>497</v>
      </c>
      <c r="D505" s="2" t="s">
        <v>482</v>
      </c>
      <c r="E505" s="5"/>
      <c r="F505" s="5"/>
      <c r="G505" s="5"/>
      <c r="H505" s="5"/>
      <c r="I505" s="5"/>
      <c r="J505" s="5"/>
    </row>
    <row r="506" spans="1:10" x14ac:dyDescent="0.25">
      <c r="A506" s="5"/>
      <c r="B506" s="5"/>
      <c r="C506" s="243">
        <f t="shared" si="7"/>
        <v>498</v>
      </c>
      <c r="D506" s="2" t="s">
        <v>765</v>
      </c>
      <c r="E506" s="5"/>
      <c r="F506" s="5"/>
      <c r="G506" s="5"/>
      <c r="H506" s="5"/>
      <c r="I506" s="5"/>
      <c r="J506" s="5"/>
    </row>
    <row r="507" spans="1:10" x14ac:dyDescent="0.25">
      <c r="A507" s="5"/>
      <c r="B507" s="5"/>
      <c r="C507" s="243">
        <f t="shared" si="7"/>
        <v>499</v>
      </c>
      <c r="D507" s="2" t="s">
        <v>483</v>
      </c>
      <c r="E507" s="5"/>
      <c r="F507" s="5"/>
      <c r="G507" s="5"/>
      <c r="H507" s="5"/>
      <c r="I507" s="5"/>
      <c r="J507" s="5"/>
    </row>
    <row r="508" spans="1:10" x14ac:dyDescent="0.25">
      <c r="A508" s="5"/>
      <c r="B508" s="5"/>
      <c r="C508" s="243">
        <f t="shared" si="7"/>
        <v>500</v>
      </c>
      <c r="D508" s="2" t="s">
        <v>484</v>
      </c>
      <c r="E508" s="5"/>
      <c r="F508" s="5"/>
      <c r="G508" s="5"/>
      <c r="H508" s="5"/>
      <c r="I508" s="5"/>
      <c r="J508" s="5"/>
    </row>
    <row r="509" spans="1:10" x14ac:dyDescent="0.25">
      <c r="A509" s="5"/>
      <c r="B509" s="5"/>
      <c r="C509" s="243">
        <f>C508+1</f>
        <v>501</v>
      </c>
      <c r="D509" s="2" t="s">
        <v>485</v>
      </c>
      <c r="E509" s="5"/>
      <c r="F509" s="5"/>
      <c r="G509" s="5"/>
      <c r="H509" s="5"/>
      <c r="I509" s="5"/>
      <c r="J509" s="5"/>
    </row>
    <row r="510" spans="1:10" x14ac:dyDescent="0.25">
      <c r="A510" s="5"/>
      <c r="B510" s="5"/>
      <c r="C510" s="243">
        <f t="shared" si="7"/>
        <v>502</v>
      </c>
      <c r="D510" s="2" t="s">
        <v>766</v>
      </c>
      <c r="E510" s="5"/>
      <c r="F510" s="5"/>
      <c r="G510" s="5"/>
      <c r="H510" s="5"/>
      <c r="I510" s="5"/>
      <c r="J510" s="5"/>
    </row>
    <row r="511" spans="1:10" x14ac:dyDescent="0.25">
      <c r="A511" s="5"/>
      <c r="B511" s="5"/>
      <c r="C511" s="243">
        <f t="shared" si="7"/>
        <v>503</v>
      </c>
      <c r="D511" s="2" t="s">
        <v>767</v>
      </c>
      <c r="E511" s="5"/>
      <c r="F511" s="5"/>
      <c r="G511" s="5"/>
      <c r="H511" s="5"/>
      <c r="I511" s="5"/>
      <c r="J511" s="5"/>
    </row>
    <row r="512" spans="1:10" x14ac:dyDescent="0.25">
      <c r="A512" s="5"/>
      <c r="B512" s="5"/>
      <c r="C512" s="243">
        <f t="shared" si="7"/>
        <v>504</v>
      </c>
      <c r="D512" s="2" t="s">
        <v>486</v>
      </c>
      <c r="E512" s="5"/>
      <c r="F512" s="5"/>
      <c r="G512" s="5"/>
      <c r="H512" s="5"/>
      <c r="I512" s="5"/>
      <c r="J512" s="5"/>
    </row>
    <row r="513" spans="1:10" x14ac:dyDescent="0.25">
      <c r="A513" s="5"/>
      <c r="B513" s="5"/>
      <c r="C513" s="243">
        <f t="shared" si="7"/>
        <v>505</v>
      </c>
      <c r="D513" s="2" t="s">
        <v>487</v>
      </c>
      <c r="E513" s="5"/>
      <c r="F513" s="5"/>
      <c r="G513" s="5"/>
      <c r="H513" s="5"/>
      <c r="I513" s="5"/>
      <c r="J513" s="5"/>
    </row>
    <row r="514" spans="1:10" x14ac:dyDescent="0.25">
      <c r="A514" s="5"/>
      <c r="B514" s="5"/>
      <c r="C514" s="243">
        <f t="shared" si="7"/>
        <v>506</v>
      </c>
      <c r="D514" s="2" t="s">
        <v>488</v>
      </c>
      <c r="E514" s="5"/>
      <c r="F514" s="5"/>
      <c r="G514" s="5"/>
      <c r="H514" s="5"/>
      <c r="I514" s="5"/>
      <c r="J514" s="5"/>
    </row>
    <row r="515" spans="1:10" x14ac:dyDescent="0.25">
      <c r="A515" s="5"/>
      <c r="B515" s="5"/>
      <c r="C515" s="243">
        <f t="shared" si="7"/>
        <v>507</v>
      </c>
      <c r="D515" s="2" t="s">
        <v>768</v>
      </c>
      <c r="E515" s="5"/>
      <c r="F515" s="5"/>
      <c r="G515" s="5"/>
      <c r="H515" s="5"/>
      <c r="I515" s="5"/>
      <c r="J515" s="5"/>
    </row>
    <row r="516" spans="1:10" x14ac:dyDescent="0.25">
      <c r="A516" s="5"/>
      <c r="B516" s="5"/>
      <c r="C516" s="243">
        <f t="shared" si="7"/>
        <v>508</v>
      </c>
      <c r="D516" s="2" t="s">
        <v>769</v>
      </c>
      <c r="E516" s="5"/>
      <c r="F516" s="5"/>
      <c r="G516" s="5"/>
      <c r="H516" s="5"/>
      <c r="I516" s="5"/>
      <c r="J516" s="5"/>
    </row>
    <row r="517" spans="1:10" x14ac:dyDescent="0.25">
      <c r="A517" s="5"/>
      <c r="B517" s="5"/>
      <c r="C517" s="243">
        <f t="shared" si="7"/>
        <v>509</v>
      </c>
      <c r="D517" s="2" t="s">
        <v>770</v>
      </c>
      <c r="E517" s="5"/>
      <c r="F517" s="5"/>
      <c r="G517" s="5"/>
      <c r="H517" s="5"/>
      <c r="I517" s="5"/>
      <c r="J517" s="5"/>
    </row>
    <row r="518" spans="1:10" x14ac:dyDescent="0.25">
      <c r="A518" s="5"/>
      <c r="B518" s="5"/>
      <c r="C518" s="243">
        <f t="shared" si="7"/>
        <v>510</v>
      </c>
      <c r="D518" s="2" t="s">
        <v>489</v>
      </c>
      <c r="E518" s="5"/>
      <c r="F518" s="5"/>
      <c r="G518" s="5"/>
      <c r="H518" s="5"/>
      <c r="I518" s="5"/>
      <c r="J518" s="5"/>
    </row>
    <row r="519" spans="1:10" x14ac:dyDescent="0.25">
      <c r="A519" s="5"/>
      <c r="B519" s="5"/>
      <c r="C519" s="243">
        <f t="shared" si="7"/>
        <v>511</v>
      </c>
      <c r="D519" s="2" t="s">
        <v>771</v>
      </c>
      <c r="E519" s="5"/>
      <c r="F519" s="5"/>
      <c r="G519" s="5"/>
      <c r="H519" s="5"/>
      <c r="I519" s="5"/>
      <c r="J519" s="5"/>
    </row>
    <row r="520" spans="1:10" x14ac:dyDescent="0.25">
      <c r="A520" s="5"/>
      <c r="B520" s="5"/>
      <c r="C520" s="243">
        <f t="shared" si="7"/>
        <v>512</v>
      </c>
      <c r="D520" s="20" t="s">
        <v>490</v>
      </c>
      <c r="E520" s="5"/>
      <c r="F520" s="5"/>
      <c r="G520" s="5"/>
      <c r="H520" s="5"/>
      <c r="I520" s="5"/>
      <c r="J520" s="5"/>
    </row>
    <row r="521" spans="1:10" x14ac:dyDescent="0.25">
      <c r="A521" s="5"/>
      <c r="B521" s="5"/>
      <c r="C521" s="243">
        <f t="shared" si="7"/>
        <v>513</v>
      </c>
      <c r="D521" s="2" t="s">
        <v>491</v>
      </c>
      <c r="E521" s="5"/>
      <c r="F521" s="5"/>
      <c r="G521" s="5"/>
      <c r="H521" s="5"/>
      <c r="I521" s="5"/>
      <c r="J521" s="5"/>
    </row>
    <row r="522" spans="1:10" x14ac:dyDescent="0.25">
      <c r="A522" s="5"/>
      <c r="B522" s="5"/>
      <c r="C522" s="243">
        <f t="shared" si="7"/>
        <v>514</v>
      </c>
      <c r="D522" s="2" t="s">
        <v>492</v>
      </c>
      <c r="E522" s="5"/>
      <c r="F522" s="5"/>
      <c r="G522" s="5"/>
      <c r="H522" s="5"/>
      <c r="I522" s="5"/>
      <c r="J522" s="5"/>
    </row>
    <row r="523" spans="1:10" x14ac:dyDescent="0.25">
      <c r="A523" s="5"/>
      <c r="B523" s="5"/>
      <c r="C523" s="243">
        <f t="shared" ref="C523:C586" si="8">C522+1</f>
        <v>515</v>
      </c>
      <c r="D523" s="2" t="s">
        <v>772</v>
      </c>
      <c r="E523" s="5"/>
      <c r="F523" s="5"/>
      <c r="G523" s="5"/>
      <c r="H523" s="5"/>
      <c r="I523" s="5"/>
      <c r="J523" s="5"/>
    </row>
    <row r="524" spans="1:10" x14ac:dyDescent="0.25">
      <c r="A524" s="5"/>
      <c r="B524" s="5"/>
      <c r="C524" s="243">
        <f t="shared" si="8"/>
        <v>516</v>
      </c>
      <c r="D524" s="2" t="s">
        <v>493</v>
      </c>
      <c r="E524" s="5"/>
      <c r="F524" s="5"/>
      <c r="G524" s="5"/>
      <c r="H524" s="5"/>
      <c r="I524" s="5"/>
      <c r="J524" s="5"/>
    </row>
    <row r="525" spans="1:10" x14ac:dyDescent="0.25">
      <c r="A525" s="5"/>
      <c r="B525" s="5"/>
      <c r="C525" s="243">
        <f t="shared" si="8"/>
        <v>517</v>
      </c>
      <c r="D525" s="2" t="s">
        <v>773</v>
      </c>
      <c r="E525" s="5"/>
      <c r="F525" s="5"/>
      <c r="G525" s="5"/>
      <c r="H525" s="5"/>
      <c r="I525" s="5"/>
      <c r="J525" s="5"/>
    </row>
    <row r="526" spans="1:10" x14ac:dyDescent="0.25">
      <c r="A526" s="5"/>
      <c r="B526" s="5"/>
      <c r="C526" s="243">
        <f t="shared" si="8"/>
        <v>518</v>
      </c>
      <c r="D526" s="2" t="s">
        <v>494</v>
      </c>
      <c r="E526" s="5"/>
      <c r="F526" s="5"/>
      <c r="G526" s="5"/>
      <c r="H526" s="5"/>
      <c r="I526" s="5"/>
      <c r="J526" s="5"/>
    </row>
    <row r="527" spans="1:10" x14ac:dyDescent="0.25">
      <c r="A527" s="5"/>
      <c r="B527" s="5"/>
      <c r="C527" s="243">
        <f t="shared" si="8"/>
        <v>519</v>
      </c>
      <c r="D527" s="2" t="s">
        <v>495</v>
      </c>
      <c r="E527" s="5"/>
      <c r="F527" s="5"/>
      <c r="G527" s="5"/>
      <c r="H527" s="5"/>
      <c r="I527" s="5"/>
      <c r="J527" s="5"/>
    </row>
    <row r="528" spans="1:10" x14ac:dyDescent="0.25">
      <c r="A528" s="5"/>
      <c r="B528" s="5"/>
      <c r="C528" s="243">
        <f t="shared" si="8"/>
        <v>520</v>
      </c>
      <c r="D528" s="2" t="s">
        <v>774</v>
      </c>
      <c r="E528" s="5"/>
      <c r="F528" s="5"/>
      <c r="G528" s="5"/>
      <c r="H528" s="5"/>
      <c r="I528" s="5"/>
      <c r="J528" s="5"/>
    </row>
    <row r="529" spans="1:10" x14ac:dyDescent="0.25">
      <c r="A529" s="5"/>
      <c r="B529" s="5"/>
      <c r="C529" s="243">
        <f t="shared" si="8"/>
        <v>521</v>
      </c>
      <c r="D529" s="2" t="s">
        <v>775</v>
      </c>
      <c r="E529" s="5"/>
      <c r="F529" s="5"/>
      <c r="G529" s="5"/>
      <c r="H529" s="5"/>
      <c r="I529" s="5"/>
      <c r="J529" s="5"/>
    </row>
    <row r="530" spans="1:10" x14ac:dyDescent="0.25">
      <c r="A530" s="5"/>
      <c r="B530" s="5"/>
      <c r="C530" s="243">
        <f t="shared" si="8"/>
        <v>522</v>
      </c>
      <c r="D530" s="2" t="s">
        <v>496</v>
      </c>
      <c r="E530" s="5"/>
      <c r="F530" s="5"/>
      <c r="G530" s="5"/>
      <c r="H530" s="5"/>
      <c r="I530" s="5"/>
      <c r="J530" s="5"/>
    </row>
    <row r="531" spans="1:10" x14ac:dyDescent="0.25">
      <c r="A531" s="5"/>
      <c r="B531" s="5"/>
      <c r="C531" s="243">
        <f t="shared" si="8"/>
        <v>523</v>
      </c>
      <c r="D531" s="2" t="s">
        <v>499</v>
      </c>
      <c r="E531" s="5"/>
      <c r="F531" s="5"/>
      <c r="G531" s="5"/>
      <c r="H531" s="5"/>
      <c r="I531" s="5"/>
      <c r="J531" s="5"/>
    </row>
    <row r="532" spans="1:10" x14ac:dyDescent="0.25">
      <c r="A532" s="5"/>
      <c r="B532" s="5"/>
      <c r="C532" s="243">
        <f t="shared" si="8"/>
        <v>524</v>
      </c>
      <c r="D532" s="2" t="s">
        <v>776</v>
      </c>
      <c r="E532" s="5"/>
      <c r="F532" s="5"/>
      <c r="G532" s="5"/>
      <c r="H532" s="5"/>
      <c r="I532" s="5"/>
      <c r="J532" s="5"/>
    </row>
    <row r="533" spans="1:10" x14ac:dyDescent="0.25">
      <c r="A533" s="5"/>
      <c r="B533" s="5"/>
      <c r="C533" s="243">
        <f t="shared" si="8"/>
        <v>525</v>
      </c>
      <c r="D533" s="2" t="s">
        <v>777</v>
      </c>
      <c r="E533" s="5"/>
      <c r="F533" s="5"/>
      <c r="G533" s="5"/>
      <c r="H533" s="5"/>
      <c r="I533" s="5"/>
      <c r="J533" s="5"/>
    </row>
    <row r="534" spans="1:10" x14ac:dyDescent="0.25">
      <c r="A534" s="5"/>
      <c r="B534" s="5"/>
      <c r="C534" s="243">
        <f t="shared" si="8"/>
        <v>526</v>
      </c>
      <c r="D534" s="2" t="s">
        <v>500</v>
      </c>
      <c r="E534" s="5"/>
      <c r="F534" s="5"/>
      <c r="G534" s="5"/>
      <c r="H534" s="5"/>
      <c r="I534" s="5"/>
      <c r="J534" s="5"/>
    </row>
    <row r="535" spans="1:10" x14ac:dyDescent="0.25">
      <c r="A535" s="5"/>
      <c r="B535" s="5"/>
      <c r="C535" s="243">
        <f t="shared" si="8"/>
        <v>527</v>
      </c>
      <c r="D535" s="2" t="s">
        <v>501</v>
      </c>
      <c r="E535" s="5"/>
      <c r="F535" s="5"/>
      <c r="G535" s="5"/>
      <c r="H535" s="5"/>
      <c r="I535" s="5"/>
      <c r="J535" s="5"/>
    </row>
    <row r="536" spans="1:10" x14ac:dyDescent="0.25">
      <c r="A536" s="5"/>
      <c r="B536" s="5"/>
      <c r="C536" s="243">
        <f t="shared" si="8"/>
        <v>528</v>
      </c>
      <c r="D536" s="2" t="s">
        <v>778</v>
      </c>
      <c r="E536" s="5"/>
      <c r="F536" s="5"/>
      <c r="G536" s="5"/>
      <c r="H536" s="5"/>
      <c r="I536" s="5"/>
      <c r="J536" s="5"/>
    </row>
    <row r="537" spans="1:10" x14ac:dyDescent="0.25">
      <c r="A537" s="5"/>
      <c r="B537" s="5"/>
      <c r="C537" s="243">
        <f t="shared" si="8"/>
        <v>529</v>
      </c>
      <c r="D537" s="2" t="s">
        <v>856</v>
      </c>
      <c r="E537" s="5"/>
      <c r="F537" s="5"/>
      <c r="G537" s="5"/>
      <c r="H537" s="5"/>
      <c r="I537" s="5"/>
      <c r="J537" s="5"/>
    </row>
    <row r="538" spans="1:10" x14ac:dyDescent="0.25">
      <c r="A538" s="5"/>
      <c r="B538" s="5"/>
      <c r="C538" s="243">
        <f t="shared" si="8"/>
        <v>530</v>
      </c>
      <c r="D538" s="2" t="s">
        <v>857</v>
      </c>
      <c r="E538" s="5"/>
      <c r="F538" s="5"/>
      <c r="G538" s="5"/>
      <c r="H538" s="5"/>
      <c r="I538" s="5"/>
      <c r="J538" s="5"/>
    </row>
    <row r="539" spans="1:10" x14ac:dyDescent="0.25">
      <c r="A539" s="5"/>
      <c r="B539" s="5"/>
      <c r="C539" s="243">
        <f t="shared" si="8"/>
        <v>531</v>
      </c>
      <c r="D539" s="2" t="s">
        <v>858</v>
      </c>
      <c r="E539" s="5"/>
      <c r="F539" s="5"/>
      <c r="G539" s="5"/>
      <c r="H539" s="5"/>
      <c r="I539" s="5"/>
      <c r="J539" s="5"/>
    </row>
    <row r="540" spans="1:10" x14ac:dyDescent="0.25">
      <c r="A540" s="5"/>
      <c r="B540" s="5"/>
      <c r="C540" s="243">
        <f t="shared" si="8"/>
        <v>532</v>
      </c>
      <c r="D540" s="2" t="s">
        <v>859</v>
      </c>
      <c r="E540" s="5"/>
      <c r="F540" s="5"/>
      <c r="G540" s="5"/>
      <c r="H540" s="5"/>
      <c r="I540" s="5"/>
      <c r="J540" s="5"/>
    </row>
    <row r="541" spans="1:10" x14ac:dyDescent="0.25">
      <c r="A541" s="5"/>
      <c r="B541" s="5"/>
      <c r="C541" s="243">
        <f t="shared" si="8"/>
        <v>533</v>
      </c>
      <c r="D541" s="2" t="s">
        <v>860</v>
      </c>
      <c r="E541" s="5"/>
      <c r="F541" s="5"/>
      <c r="G541" s="5"/>
      <c r="H541" s="5"/>
      <c r="I541" s="5"/>
      <c r="J541" s="5"/>
    </row>
    <row r="542" spans="1:10" x14ac:dyDescent="0.25">
      <c r="A542" s="5"/>
      <c r="B542" s="5"/>
      <c r="C542" s="243">
        <f t="shared" si="8"/>
        <v>534</v>
      </c>
      <c r="D542" s="2" t="s">
        <v>863</v>
      </c>
      <c r="E542" s="5"/>
      <c r="F542" s="5"/>
      <c r="G542" s="5"/>
      <c r="H542" s="5"/>
      <c r="I542" s="5"/>
      <c r="J542" s="5"/>
    </row>
    <row r="543" spans="1:10" x14ac:dyDescent="0.25">
      <c r="A543" s="5"/>
      <c r="B543" s="5"/>
      <c r="C543" s="243">
        <f t="shared" si="8"/>
        <v>535</v>
      </c>
      <c r="D543" s="2" t="s">
        <v>864</v>
      </c>
      <c r="E543" s="5"/>
      <c r="F543" s="5"/>
      <c r="G543" s="5"/>
      <c r="H543" s="5"/>
      <c r="I543" s="5"/>
      <c r="J543" s="5"/>
    </row>
    <row r="544" spans="1:10" x14ac:dyDescent="0.25">
      <c r="A544" s="5"/>
      <c r="B544" s="5"/>
      <c r="C544" s="243">
        <f t="shared" si="8"/>
        <v>536</v>
      </c>
      <c r="D544" s="2" t="s">
        <v>779</v>
      </c>
      <c r="E544" s="5"/>
      <c r="F544" s="5"/>
      <c r="G544" s="5"/>
      <c r="H544" s="5"/>
      <c r="I544" s="5"/>
      <c r="J544" s="5"/>
    </row>
    <row r="545" spans="1:10" x14ac:dyDescent="0.25">
      <c r="A545" s="5"/>
      <c r="B545" s="5"/>
      <c r="C545" s="243">
        <f t="shared" si="8"/>
        <v>537</v>
      </c>
      <c r="D545" s="2" t="s">
        <v>780</v>
      </c>
      <c r="E545" s="5"/>
      <c r="F545" s="5"/>
      <c r="G545" s="5"/>
      <c r="H545" s="5"/>
      <c r="I545" s="5"/>
      <c r="J545" s="5"/>
    </row>
    <row r="546" spans="1:10" x14ac:dyDescent="0.25">
      <c r="A546" s="5"/>
      <c r="B546" s="5"/>
      <c r="C546" s="243">
        <f t="shared" si="8"/>
        <v>538</v>
      </c>
      <c r="D546" s="2" t="s">
        <v>781</v>
      </c>
      <c r="E546" s="5"/>
      <c r="F546" s="5"/>
      <c r="G546" s="5"/>
      <c r="H546" s="5"/>
      <c r="I546" s="5"/>
      <c r="J546" s="5"/>
    </row>
    <row r="547" spans="1:10" x14ac:dyDescent="0.25">
      <c r="A547" s="5"/>
      <c r="B547" s="5"/>
      <c r="C547" s="243">
        <f t="shared" si="8"/>
        <v>539</v>
      </c>
      <c r="D547" s="2" t="s">
        <v>782</v>
      </c>
      <c r="E547" s="5"/>
      <c r="F547" s="5"/>
      <c r="G547" s="5"/>
      <c r="H547" s="5"/>
      <c r="I547" s="5"/>
      <c r="J547" s="5"/>
    </row>
    <row r="548" spans="1:10" x14ac:dyDescent="0.25">
      <c r="A548" s="5"/>
      <c r="B548" s="5"/>
      <c r="C548" s="243">
        <f t="shared" si="8"/>
        <v>540</v>
      </c>
      <c r="D548" s="2" t="s">
        <v>783</v>
      </c>
      <c r="E548" s="5"/>
      <c r="F548" s="5"/>
      <c r="G548" s="5"/>
      <c r="H548" s="5"/>
      <c r="I548" s="5"/>
      <c r="J548" s="5"/>
    </row>
    <row r="549" spans="1:10" x14ac:dyDescent="0.25">
      <c r="A549" s="5"/>
      <c r="B549" s="5"/>
      <c r="C549" s="243">
        <f t="shared" si="8"/>
        <v>541</v>
      </c>
      <c r="D549" s="2" t="s">
        <v>784</v>
      </c>
      <c r="E549" s="5"/>
      <c r="F549" s="5"/>
      <c r="G549" s="5"/>
      <c r="H549" s="5"/>
      <c r="I549" s="5"/>
      <c r="J549" s="5"/>
    </row>
    <row r="550" spans="1:10" x14ac:dyDescent="0.25">
      <c r="A550" s="5"/>
      <c r="B550" s="5"/>
      <c r="C550" s="243">
        <f t="shared" si="8"/>
        <v>542</v>
      </c>
      <c r="D550" s="2" t="s">
        <v>785</v>
      </c>
      <c r="E550" s="5"/>
      <c r="F550" s="5"/>
      <c r="G550" s="5"/>
      <c r="H550" s="5"/>
      <c r="I550" s="5"/>
      <c r="J550" s="5"/>
    </row>
    <row r="551" spans="1:10" x14ac:dyDescent="0.25">
      <c r="A551" s="5"/>
      <c r="B551" s="5"/>
      <c r="C551" s="243">
        <f t="shared" si="8"/>
        <v>543</v>
      </c>
      <c r="D551" s="2" t="s">
        <v>865</v>
      </c>
      <c r="E551" s="5"/>
      <c r="F551" s="5"/>
      <c r="G551" s="5"/>
      <c r="H551" s="5"/>
      <c r="I551" s="5"/>
      <c r="J551" s="5"/>
    </row>
    <row r="552" spans="1:10" x14ac:dyDescent="0.25">
      <c r="A552" s="5"/>
      <c r="B552" s="5"/>
      <c r="C552" s="243">
        <f t="shared" si="8"/>
        <v>544</v>
      </c>
      <c r="D552" s="2" t="s">
        <v>866</v>
      </c>
      <c r="E552" s="5"/>
      <c r="F552" s="5"/>
      <c r="G552" s="5"/>
      <c r="H552" s="5"/>
      <c r="I552" s="5"/>
      <c r="J552" s="5"/>
    </row>
    <row r="553" spans="1:10" x14ac:dyDescent="0.25">
      <c r="A553" s="5"/>
      <c r="B553" s="5"/>
      <c r="C553" s="243">
        <f t="shared" si="8"/>
        <v>545</v>
      </c>
      <c r="D553" s="2" t="s">
        <v>786</v>
      </c>
      <c r="E553" s="5"/>
      <c r="F553" s="5"/>
      <c r="G553" s="5"/>
      <c r="H553" s="5"/>
      <c r="I553" s="5"/>
      <c r="J553" s="5"/>
    </row>
    <row r="554" spans="1:10" x14ac:dyDescent="0.25">
      <c r="A554" s="5"/>
      <c r="B554" s="5"/>
      <c r="C554" s="243">
        <f t="shared" si="8"/>
        <v>546</v>
      </c>
      <c r="D554" s="2" t="s">
        <v>867</v>
      </c>
      <c r="E554" s="5"/>
      <c r="F554" s="5"/>
      <c r="G554" s="5"/>
      <c r="H554" s="5"/>
      <c r="I554" s="5"/>
      <c r="J554" s="5"/>
    </row>
    <row r="555" spans="1:10" x14ac:dyDescent="0.25">
      <c r="A555" s="5"/>
      <c r="B555" s="5"/>
      <c r="C555" s="243">
        <f t="shared" si="8"/>
        <v>547</v>
      </c>
      <c r="D555" s="2" t="s">
        <v>787</v>
      </c>
      <c r="E555" s="5"/>
      <c r="F555" s="5"/>
      <c r="G555" s="5"/>
      <c r="H555" s="5"/>
      <c r="I555" s="5"/>
      <c r="J555" s="5"/>
    </row>
    <row r="556" spans="1:10" x14ac:dyDescent="0.25">
      <c r="A556" s="5"/>
      <c r="B556" s="5"/>
      <c r="C556" s="243">
        <f t="shared" si="8"/>
        <v>548</v>
      </c>
      <c r="D556" s="2" t="s">
        <v>788</v>
      </c>
      <c r="E556" s="5"/>
      <c r="F556" s="5"/>
      <c r="G556" s="5"/>
      <c r="H556" s="5"/>
      <c r="I556" s="5"/>
      <c r="J556" s="5"/>
    </row>
    <row r="557" spans="1:10" x14ac:dyDescent="0.25">
      <c r="A557" s="5"/>
      <c r="B557" s="5"/>
      <c r="C557" s="243">
        <f t="shared" si="8"/>
        <v>549</v>
      </c>
      <c r="D557" s="2" t="s">
        <v>789</v>
      </c>
      <c r="E557" s="5"/>
      <c r="F557" s="5"/>
      <c r="G557" s="5"/>
      <c r="H557" s="5"/>
      <c r="I557" s="5"/>
      <c r="J557" s="5"/>
    </row>
    <row r="558" spans="1:10" x14ac:dyDescent="0.25">
      <c r="A558" s="5"/>
      <c r="B558" s="5"/>
      <c r="C558" s="243">
        <f t="shared" si="8"/>
        <v>550</v>
      </c>
      <c r="D558" s="2" t="s">
        <v>790</v>
      </c>
      <c r="E558" s="5"/>
      <c r="F558" s="5"/>
      <c r="G558" s="5"/>
      <c r="H558" s="5"/>
      <c r="I558" s="5"/>
      <c r="J558" s="5"/>
    </row>
    <row r="559" spans="1:10" x14ac:dyDescent="0.25">
      <c r="A559" s="5"/>
      <c r="B559" s="5"/>
      <c r="C559" s="243">
        <f t="shared" si="8"/>
        <v>551</v>
      </c>
      <c r="D559" s="2" t="s">
        <v>791</v>
      </c>
      <c r="E559" s="5"/>
      <c r="F559" s="5"/>
      <c r="G559" s="5"/>
      <c r="H559" s="5"/>
      <c r="I559" s="5"/>
      <c r="J559" s="5"/>
    </row>
    <row r="560" spans="1:10" x14ac:dyDescent="0.25">
      <c r="A560" s="5"/>
      <c r="B560" s="5"/>
      <c r="C560" s="243">
        <f t="shared" si="8"/>
        <v>552</v>
      </c>
      <c r="D560" s="2" t="s">
        <v>792</v>
      </c>
      <c r="E560" s="5"/>
      <c r="F560" s="5"/>
      <c r="G560" s="5"/>
      <c r="H560" s="5"/>
      <c r="I560" s="5"/>
      <c r="J560" s="5"/>
    </row>
    <row r="561" spans="1:10" x14ac:dyDescent="0.25">
      <c r="A561" s="5"/>
      <c r="B561" s="5"/>
      <c r="C561" s="243">
        <f t="shared" si="8"/>
        <v>553</v>
      </c>
      <c r="D561" s="2" t="s">
        <v>793</v>
      </c>
      <c r="E561" s="5"/>
      <c r="F561" s="5"/>
      <c r="G561" s="5"/>
      <c r="H561" s="5"/>
      <c r="I561" s="5"/>
      <c r="J561" s="5"/>
    </row>
    <row r="562" spans="1:10" x14ac:dyDescent="0.25">
      <c r="A562" s="5"/>
      <c r="B562" s="5"/>
      <c r="C562" s="243">
        <f t="shared" si="8"/>
        <v>554</v>
      </c>
      <c r="D562" s="2" t="s">
        <v>794</v>
      </c>
      <c r="E562" s="5"/>
      <c r="F562" s="5"/>
      <c r="G562" s="5"/>
      <c r="H562" s="5"/>
      <c r="I562" s="5"/>
      <c r="J562" s="5"/>
    </row>
    <row r="563" spans="1:10" x14ac:dyDescent="0.25">
      <c r="A563" s="5"/>
      <c r="B563" s="5"/>
      <c r="C563" s="243">
        <f t="shared" si="8"/>
        <v>555</v>
      </c>
      <c r="D563" s="2" t="s">
        <v>795</v>
      </c>
      <c r="E563" s="5"/>
      <c r="F563" s="5"/>
      <c r="G563" s="5"/>
      <c r="H563" s="5"/>
      <c r="I563" s="5"/>
      <c r="J563" s="5"/>
    </row>
    <row r="564" spans="1:10" x14ac:dyDescent="0.25">
      <c r="A564" s="5"/>
      <c r="B564" s="5"/>
      <c r="C564" s="243">
        <f t="shared" si="8"/>
        <v>556</v>
      </c>
      <c r="D564" s="2" t="s">
        <v>796</v>
      </c>
      <c r="E564" s="5"/>
      <c r="F564" s="5"/>
      <c r="G564" s="5"/>
      <c r="H564" s="5"/>
      <c r="I564" s="5"/>
      <c r="J564" s="5"/>
    </row>
    <row r="565" spans="1:10" x14ac:dyDescent="0.25">
      <c r="A565" s="5"/>
      <c r="B565" s="5"/>
      <c r="C565" s="243">
        <f t="shared" si="8"/>
        <v>557</v>
      </c>
      <c r="D565" s="2" t="s">
        <v>797</v>
      </c>
      <c r="E565" s="5"/>
      <c r="F565" s="5"/>
      <c r="G565" s="5"/>
      <c r="H565" s="5"/>
      <c r="I565" s="5"/>
      <c r="J565" s="5"/>
    </row>
    <row r="566" spans="1:10" x14ac:dyDescent="0.25">
      <c r="A566" s="5"/>
      <c r="B566" s="5"/>
      <c r="C566" s="243">
        <f t="shared" si="8"/>
        <v>558</v>
      </c>
      <c r="D566" s="2" t="s">
        <v>798</v>
      </c>
      <c r="E566" s="5"/>
      <c r="F566" s="5"/>
      <c r="G566" s="5"/>
      <c r="H566" s="5"/>
      <c r="I566" s="5"/>
      <c r="J566" s="5"/>
    </row>
    <row r="567" spans="1:10" x14ac:dyDescent="0.25">
      <c r="A567" s="5"/>
      <c r="B567" s="5"/>
      <c r="C567" s="243">
        <f t="shared" si="8"/>
        <v>559</v>
      </c>
      <c r="D567" s="2" t="s">
        <v>799</v>
      </c>
      <c r="E567" s="5"/>
      <c r="F567" s="5"/>
      <c r="G567" s="5"/>
      <c r="H567" s="5"/>
      <c r="I567" s="5"/>
      <c r="J567" s="5"/>
    </row>
    <row r="568" spans="1:10" x14ac:dyDescent="0.25">
      <c r="A568" s="5"/>
      <c r="B568" s="5"/>
      <c r="C568" s="243">
        <f t="shared" si="8"/>
        <v>560</v>
      </c>
      <c r="D568" s="2" t="s">
        <v>800</v>
      </c>
      <c r="E568" s="5"/>
      <c r="F568" s="5"/>
      <c r="G568" s="5"/>
      <c r="H568" s="5"/>
      <c r="I568" s="5"/>
      <c r="J568" s="5"/>
    </row>
    <row r="569" spans="1:10" x14ac:dyDescent="0.25">
      <c r="A569" s="5"/>
      <c r="B569" s="5"/>
      <c r="C569" s="243">
        <f t="shared" si="8"/>
        <v>561</v>
      </c>
      <c r="D569" s="2" t="s">
        <v>801</v>
      </c>
      <c r="E569" s="5"/>
      <c r="F569" s="5"/>
      <c r="G569" s="5"/>
      <c r="H569" s="5"/>
      <c r="I569" s="5"/>
      <c r="J569" s="5"/>
    </row>
    <row r="570" spans="1:10" x14ac:dyDescent="0.25">
      <c r="A570" s="5"/>
      <c r="B570" s="5"/>
      <c r="C570" s="243">
        <f t="shared" si="8"/>
        <v>562</v>
      </c>
      <c r="D570" s="2" t="s">
        <v>802</v>
      </c>
      <c r="E570" s="5"/>
      <c r="F570" s="5"/>
      <c r="G570" s="5"/>
      <c r="H570" s="5"/>
      <c r="I570" s="5"/>
      <c r="J570" s="5"/>
    </row>
    <row r="571" spans="1:10" x14ac:dyDescent="0.25">
      <c r="A571" s="5"/>
      <c r="B571" s="5"/>
      <c r="C571" s="243">
        <f t="shared" si="8"/>
        <v>563</v>
      </c>
      <c r="D571" s="2" t="s">
        <v>803</v>
      </c>
      <c r="E571" s="5"/>
      <c r="F571" s="5"/>
      <c r="G571" s="5"/>
      <c r="H571" s="5"/>
      <c r="I571" s="5"/>
      <c r="J571" s="5"/>
    </row>
    <row r="572" spans="1:10" x14ac:dyDescent="0.25">
      <c r="A572" s="5"/>
      <c r="B572" s="5"/>
      <c r="C572" s="243">
        <f t="shared" si="8"/>
        <v>564</v>
      </c>
      <c r="D572" s="2" t="s">
        <v>804</v>
      </c>
      <c r="E572" s="5"/>
      <c r="F572" s="5"/>
      <c r="G572" s="5"/>
      <c r="H572" s="5"/>
      <c r="I572" s="5"/>
      <c r="J572" s="5"/>
    </row>
    <row r="573" spans="1:10" x14ac:dyDescent="0.25">
      <c r="A573" s="5"/>
      <c r="B573" s="5"/>
      <c r="C573" s="243">
        <f t="shared" si="8"/>
        <v>565</v>
      </c>
      <c r="D573" s="2" t="s">
        <v>805</v>
      </c>
      <c r="E573" s="5"/>
      <c r="F573" s="5"/>
      <c r="G573" s="5"/>
      <c r="H573" s="5"/>
      <c r="I573" s="5"/>
      <c r="J573" s="5"/>
    </row>
    <row r="574" spans="1:10" x14ac:dyDescent="0.25">
      <c r="A574" s="5"/>
      <c r="B574" s="5"/>
      <c r="C574" s="243">
        <f t="shared" si="8"/>
        <v>566</v>
      </c>
      <c r="D574" s="2" t="s">
        <v>806</v>
      </c>
      <c r="E574" s="5"/>
      <c r="F574" s="5"/>
      <c r="G574" s="5"/>
      <c r="H574" s="5"/>
      <c r="I574" s="5"/>
      <c r="J574" s="5"/>
    </row>
    <row r="575" spans="1:10" x14ac:dyDescent="0.25">
      <c r="A575" s="5"/>
      <c r="B575" s="5"/>
      <c r="C575" s="243">
        <f t="shared" si="8"/>
        <v>567</v>
      </c>
      <c r="D575" s="2" t="s">
        <v>807</v>
      </c>
      <c r="E575" s="5"/>
      <c r="F575" s="5"/>
      <c r="G575" s="5"/>
      <c r="H575" s="5"/>
      <c r="I575" s="5"/>
      <c r="J575" s="5"/>
    </row>
    <row r="576" spans="1:10" x14ac:dyDescent="0.25">
      <c r="A576" s="5"/>
      <c r="B576" s="5"/>
      <c r="C576" s="243">
        <f t="shared" si="8"/>
        <v>568</v>
      </c>
      <c r="D576" s="2" t="s">
        <v>808</v>
      </c>
      <c r="E576" s="5"/>
      <c r="F576" s="5"/>
      <c r="G576" s="5"/>
      <c r="H576" s="5"/>
      <c r="I576" s="5"/>
      <c r="J576" s="5"/>
    </row>
    <row r="577" spans="1:10" x14ac:dyDescent="0.25">
      <c r="A577" s="5"/>
      <c r="B577" s="5"/>
      <c r="C577" s="243">
        <f t="shared" si="8"/>
        <v>569</v>
      </c>
      <c r="D577" s="2" t="s">
        <v>809</v>
      </c>
      <c r="E577" s="5"/>
      <c r="F577" s="5"/>
      <c r="G577" s="5"/>
      <c r="H577" s="5"/>
      <c r="I577" s="5"/>
      <c r="J577" s="5"/>
    </row>
    <row r="578" spans="1:10" x14ac:dyDescent="0.25">
      <c r="A578" s="5"/>
      <c r="B578" s="5"/>
      <c r="C578" s="243">
        <f t="shared" si="8"/>
        <v>570</v>
      </c>
      <c r="D578" s="2" t="s">
        <v>810</v>
      </c>
      <c r="E578" s="5"/>
      <c r="F578" s="5"/>
      <c r="G578" s="5"/>
      <c r="H578" s="5"/>
      <c r="I578" s="5"/>
      <c r="J578" s="5"/>
    </row>
    <row r="579" spans="1:10" x14ac:dyDescent="0.25">
      <c r="A579" s="5"/>
      <c r="B579" s="5"/>
      <c r="C579" s="243">
        <f t="shared" si="8"/>
        <v>571</v>
      </c>
      <c r="D579" s="2" t="s">
        <v>811</v>
      </c>
      <c r="E579" s="5"/>
      <c r="F579" s="5"/>
      <c r="G579" s="5"/>
      <c r="H579" s="5"/>
      <c r="I579" s="5"/>
      <c r="J579" s="5"/>
    </row>
    <row r="580" spans="1:10" x14ac:dyDescent="0.25">
      <c r="A580" s="5"/>
      <c r="B580" s="5"/>
      <c r="C580" s="243">
        <f t="shared" si="8"/>
        <v>572</v>
      </c>
      <c r="D580" s="2" t="s">
        <v>812</v>
      </c>
      <c r="E580" s="5"/>
      <c r="F580" s="5"/>
      <c r="G580" s="5"/>
      <c r="H580" s="5"/>
      <c r="I580" s="5"/>
      <c r="J580" s="5"/>
    </row>
    <row r="581" spans="1:10" x14ac:dyDescent="0.25">
      <c r="A581" s="5"/>
      <c r="B581" s="5"/>
      <c r="C581" s="243">
        <f t="shared" si="8"/>
        <v>573</v>
      </c>
      <c r="D581" s="2" t="s">
        <v>813</v>
      </c>
      <c r="E581" s="5"/>
      <c r="F581" s="5"/>
      <c r="G581" s="5"/>
      <c r="H581" s="5"/>
      <c r="I581" s="5"/>
      <c r="J581" s="5"/>
    </row>
    <row r="582" spans="1:10" x14ac:dyDescent="0.25">
      <c r="A582" s="5"/>
      <c r="B582" s="5"/>
      <c r="C582" s="243">
        <f t="shared" si="8"/>
        <v>574</v>
      </c>
      <c r="D582" s="2" t="s">
        <v>870</v>
      </c>
      <c r="E582" s="5"/>
      <c r="F582" s="5"/>
      <c r="G582" s="5"/>
      <c r="H582" s="5"/>
      <c r="I582" s="5"/>
      <c r="J582" s="5"/>
    </row>
    <row r="583" spans="1:10" x14ac:dyDescent="0.25">
      <c r="A583" s="5"/>
      <c r="B583" s="5"/>
      <c r="C583" s="243">
        <f t="shared" si="8"/>
        <v>575</v>
      </c>
      <c r="D583" s="2" t="s">
        <v>814</v>
      </c>
      <c r="E583" s="5"/>
      <c r="F583" s="5"/>
      <c r="G583" s="5"/>
      <c r="H583" s="5"/>
      <c r="I583" s="5"/>
      <c r="J583" s="5"/>
    </row>
    <row r="584" spans="1:10" x14ac:dyDescent="0.25">
      <c r="A584" s="5"/>
      <c r="B584" s="5"/>
      <c r="C584" s="243">
        <f t="shared" si="8"/>
        <v>576</v>
      </c>
      <c r="D584" s="2" t="s">
        <v>871</v>
      </c>
      <c r="E584" s="5"/>
      <c r="F584" s="5"/>
      <c r="G584" s="5"/>
      <c r="H584" s="5"/>
      <c r="I584" s="5"/>
      <c r="J584" s="5"/>
    </row>
    <row r="585" spans="1:10" x14ac:dyDescent="0.25">
      <c r="A585" s="5"/>
      <c r="B585" s="5"/>
      <c r="C585" s="243">
        <f t="shared" si="8"/>
        <v>577</v>
      </c>
      <c r="D585" s="2" t="s">
        <v>815</v>
      </c>
      <c r="E585" s="5"/>
      <c r="F585" s="5"/>
      <c r="G585" s="5"/>
      <c r="H585" s="5"/>
      <c r="I585" s="5"/>
      <c r="J585" s="5"/>
    </row>
    <row r="586" spans="1:10" x14ac:dyDescent="0.25">
      <c r="A586" s="5"/>
      <c r="B586" s="5"/>
      <c r="C586" s="243">
        <f t="shared" si="8"/>
        <v>578</v>
      </c>
      <c r="D586" s="2" t="s">
        <v>872</v>
      </c>
      <c r="E586" s="5"/>
      <c r="F586" s="5"/>
      <c r="G586" s="5"/>
      <c r="H586" s="5"/>
      <c r="I586" s="5"/>
      <c r="J586" s="5"/>
    </row>
    <row r="587" spans="1:10" x14ac:dyDescent="0.25">
      <c r="A587" s="5"/>
      <c r="B587" s="5"/>
      <c r="C587" s="243">
        <f t="shared" ref="C587:C650" si="9">C586+1</f>
        <v>579</v>
      </c>
      <c r="D587" s="2" t="s">
        <v>816</v>
      </c>
      <c r="E587" s="5"/>
      <c r="F587" s="5"/>
      <c r="G587" s="5"/>
      <c r="H587" s="5"/>
      <c r="I587" s="5"/>
      <c r="J587" s="5"/>
    </row>
    <row r="588" spans="1:10" x14ac:dyDescent="0.25">
      <c r="A588" s="5"/>
      <c r="B588" s="5"/>
      <c r="C588" s="243">
        <f t="shared" si="9"/>
        <v>580</v>
      </c>
      <c r="D588" s="2" t="s">
        <v>873</v>
      </c>
      <c r="E588" s="5"/>
      <c r="F588" s="5"/>
      <c r="G588" s="5"/>
      <c r="H588" s="5"/>
      <c r="I588" s="5"/>
      <c r="J588" s="5"/>
    </row>
    <row r="589" spans="1:10" x14ac:dyDescent="0.25">
      <c r="A589" s="5"/>
      <c r="B589" s="5"/>
      <c r="C589" s="243">
        <f t="shared" si="9"/>
        <v>581</v>
      </c>
      <c r="D589" s="2" t="s">
        <v>817</v>
      </c>
      <c r="E589" s="5"/>
      <c r="F589" s="5"/>
      <c r="G589" s="5"/>
      <c r="H589" s="5"/>
      <c r="I589" s="5"/>
      <c r="J589" s="5"/>
    </row>
    <row r="590" spans="1:10" x14ac:dyDescent="0.25">
      <c r="A590" s="5"/>
      <c r="B590" s="5"/>
      <c r="C590" s="243">
        <f t="shared" si="9"/>
        <v>582</v>
      </c>
      <c r="D590" s="2" t="s">
        <v>874</v>
      </c>
      <c r="E590" s="5"/>
      <c r="F590" s="5"/>
      <c r="G590" s="5"/>
      <c r="H590" s="5"/>
      <c r="I590" s="5"/>
      <c r="J590" s="5"/>
    </row>
    <row r="591" spans="1:10" x14ac:dyDescent="0.25">
      <c r="A591" s="5"/>
      <c r="B591" s="5"/>
      <c r="C591" s="243">
        <f t="shared" si="9"/>
        <v>583</v>
      </c>
      <c r="D591" s="2" t="s">
        <v>875</v>
      </c>
      <c r="E591" s="5"/>
      <c r="F591" s="5"/>
      <c r="G591" s="5"/>
      <c r="H591" s="5"/>
      <c r="I591" s="5"/>
      <c r="J591" s="5"/>
    </row>
    <row r="592" spans="1:10" x14ac:dyDescent="0.25">
      <c r="A592" s="5"/>
      <c r="B592" s="5"/>
      <c r="C592" s="243">
        <f t="shared" si="9"/>
        <v>584</v>
      </c>
      <c r="D592" s="2" t="s">
        <v>876</v>
      </c>
      <c r="E592" s="5"/>
      <c r="F592" s="5"/>
      <c r="G592" s="5"/>
      <c r="H592" s="5"/>
      <c r="I592" s="5"/>
      <c r="J592" s="5"/>
    </row>
    <row r="593" spans="1:10" x14ac:dyDescent="0.25">
      <c r="A593" s="5"/>
      <c r="B593" s="5"/>
      <c r="C593" s="243">
        <f t="shared" si="9"/>
        <v>585</v>
      </c>
      <c r="D593" s="2" t="s">
        <v>818</v>
      </c>
      <c r="E593" s="5"/>
      <c r="F593" s="5"/>
      <c r="G593" s="5"/>
      <c r="H593" s="5"/>
      <c r="I593" s="5"/>
      <c r="J593" s="5"/>
    </row>
    <row r="594" spans="1:10" x14ac:dyDescent="0.25">
      <c r="A594" s="5"/>
      <c r="B594" s="5"/>
      <c r="C594" s="243">
        <f t="shared" si="9"/>
        <v>586</v>
      </c>
      <c r="D594" s="2" t="s">
        <v>819</v>
      </c>
      <c r="E594" s="5"/>
      <c r="F594" s="5"/>
      <c r="G594" s="5"/>
      <c r="H594" s="5"/>
      <c r="I594" s="5"/>
      <c r="J594" s="5"/>
    </row>
    <row r="595" spans="1:10" x14ac:dyDescent="0.25">
      <c r="A595" s="5"/>
      <c r="B595" s="5"/>
      <c r="C595" s="243">
        <f t="shared" si="9"/>
        <v>587</v>
      </c>
      <c r="D595" s="2" t="s">
        <v>820</v>
      </c>
      <c r="E595" s="5"/>
      <c r="F595" s="5"/>
      <c r="G595" s="5"/>
      <c r="H595" s="5"/>
      <c r="I595" s="5"/>
      <c r="J595" s="5"/>
    </row>
    <row r="596" spans="1:10" x14ac:dyDescent="0.25">
      <c r="A596" s="5"/>
      <c r="B596" s="5"/>
      <c r="C596" s="243">
        <f t="shared" si="9"/>
        <v>588</v>
      </c>
      <c r="D596" s="2" t="s">
        <v>877</v>
      </c>
      <c r="E596" s="5"/>
      <c r="F596" s="5"/>
      <c r="G596" s="5"/>
      <c r="H596" s="5"/>
      <c r="I596" s="5"/>
      <c r="J596" s="5"/>
    </row>
    <row r="597" spans="1:10" x14ac:dyDescent="0.25">
      <c r="A597" s="5"/>
      <c r="B597" s="5"/>
      <c r="C597" s="243">
        <f t="shared" si="9"/>
        <v>589</v>
      </c>
      <c r="D597" s="2" t="s">
        <v>821</v>
      </c>
      <c r="E597" s="5"/>
      <c r="F597" s="5"/>
      <c r="G597" s="5"/>
      <c r="H597" s="5"/>
      <c r="I597" s="5"/>
      <c r="J597" s="5"/>
    </row>
    <row r="598" spans="1:10" x14ac:dyDescent="0.25">
      <c r="A598" s="5"/>
      <c r="B598" s="5"/>
      <c r="C598" s="243">
        <f t="shared" si="9"/>
        <v>590</v>
      </c>
      <c r="D598" s="2" t="s">
        <v>878</v>
      </c>
      <c r="E598" s="5"/>
      <c r="F598" s="5"/>
      <c r="G598" s="5"/>
      <c r="H598" s="5"/>
      <c r="I598" s="5"/>
      <c r="J598" s="5"/>
    </row>
    <row r="599" spans="1:10" x14ac:dyDescent="0.25">
      <c r="A599" s="5"/>
      <c r="B599" s="5"/>
      <c r="C599" s="243">
        <f t="shared" si="9"/>
        <v>591</v>
      </c>
      <c r="D599" s="2" t="s">
        <v>822</v>
      </c>
      <c r="E599" s="5"/>
      <c r="F599" s="5"/>
      <c r="G599" s="5"/>
      <c r="H599" s="5"/>
      <c r="I599" s="5"/>
      <c r="J599" s="5"/>
    </row>
    <row r="600" spans="1:10" x14ac:dyDescent="0.25">
      <c r="A600" s="5"/>
      <c r="B600" s="5"/>
      <c r="C600" s="243">
        <f t="shared" si="9"/>
        <v>592</v>
      </c>
      <c r="D600" s="2" t="s">
        <v>879</v>
      </c>
      <c r="E600" s="5"/>
      <c r="F600" s="5"/>
      <c r="G600" s="5"/>
      <c r="H600" s="5"/>
      <c r="I600" s="5"/>
      <c r="J600" s="5"/>
    </row>
    <row r="601" spans="1:10" x14ac:dyDescent="0.25">
      <c r="A601" s="5"/>
      <c r="B601" s="5"/>
      <c r="C601" s="243">
        <f t="shared" si="9"/>
        <v>593</v>
      </c>
      <c r="D601" s="2" t="s">
        <v>823</v>
      </c>
      <c r="E601" s="5"/>
      <c r="F601" s="5"/>
      <c r="G601" s="5"/>
      <c r="H601" s="5"/>
      <c r="I601" s="5"/>
      <c r="J601" s="5"/>
    </row>
    <row r="602" spans="1:10" x14ac:dyDescent="0.25">
      <c r="A602" s="5"/>
      <c r="B602" s="5"/>
      <c r="C602" s="243">
        <f t="shared" si="9"/>
        <v>594</v>
      </c>
      <c r="D602" s="2" t="s">
        <v>824</v>
      </c>
      <c r="E602" s="5"/>
      <c r="F602" s="5"/>
      <c r="G602" s="5"/>
      <c r="H602" s="5"/>
      <c r="I602" s="5"/>
      <c r="J602" s="5"/>
    </row>
    <row r="603" spans="1:10" x14ac:dyDescent="0.25">
      <c r="A603" s="5"/>
      <c r="B603" s="5"/>
      <c r="C603" s="243">
        <f t="shared" si="9"/>
        <v>595</v>
      </c>
      <c r="D603" s="2" t="s">
        <v>825</v>
      </c>
      <c r="E603" s="5"/>
      <c r="F603" s="5"/>
      <c r="G603" s="5"/>
      <c r="H603" s="5"/>
      <c r="I603" s="5"/>
      <c r="J603" s="5"/>
    </row>
    <row r="604" spans="1:10" x14ac:dyDescent="0.25">
      <c r="A604" s="5"/>
      <c r="B604" s="5"/>
      <c r="C604" s="243">
        <f t="shared" si="9"/>
        <v>596</v>
      </c>
      <c r="D604" s="2" t="s">
        <v>826</v>
      </c>
      <c r="E604" s="5"/>
      <c r="F604" s="5"/>
      <c r="G604" s="5"/>
      <c r="H604" s="5"/>
      <c r="I604" s="5"/>
      <c r="J604" s="5"/>
    </row>
    <row r="605" spans="1:10" x14ac:dyDescent="0.25">
      <c r="A605" s="5"/>
      <c r="B605" s="5"/>
      <c r="C605" s="243">
        <f t="shared" si="9"/>
        <v>597</v>
      </c>
      <c r="D605" s="2" t="s">
        <v>880</v>
      </c>
      <c r="E605" s="5"/>
      <c r="F605" s="5"/>
      <c r="G605" s="5"/>
      <c r="H605" s="5"/>
      <c r="I605" s="5"/>
      <c r="J605" s="5"/>
    </row>
    <row r="606" spans="1:10" x14ac:dyDescent="0.25">
      <c r="A606" s="5"/>
      <c r="B606" s="5"/>
      <c r="C606" s="243">
        <f t="shared" si="9"/>
        <v>598</v>
      </c>
      <c r="D606" s="2" t="s">
        <v>827</v>
      </c>
      <c r="E606" s="5"/>
      <c r="F606" s="5"/>
      <c r="G606" s="5"/>
      <c r="H606" s="5"/>
      <c r="I606" s="5"/>
      <c r="J606" s="5"/>
    </row>
    <row r="607" spans="1:10" x14ac:dyDescent="0.25">
      <c r="A607" s="5"/>
      <c r="B607" s="5"/>
      <c r="C607" s="243">
        <f t="shared" si="9"/>
        <v>599</v>
      </c>
      <c r="D607" s="2" t="s">
        <v>881</v>
      </c>
      <c r="E607" s="5"/>
      <c r="F607" s="5"/>
      <c r="G607" s="5"/>
      <c r="H607" s="5"/>
      <c r="I607" s="5"/>
      <c r="J607" s="5"/>
    </row>
    <row r="608" spans="1:10" x14ac:dyDescent="0.25">
      <c r="A608" s="5"/>
      <c r="B608" s="5"/>
      <c r="C608" s="243">
        <f t="shared" si="9"/>
        <v>600</v>
      </c>
      <c r="D608" s="2" t="s">
        <v>882</v>
      </c>
      <c r="E608" s="5"/>
      <c r="F608" s="5"/>
      <c r="G608" s="5"/>
      <c r="H608" s="5"/>
      <c r="I608" s="5"/>
      <c r="J608" s="5"/>
    </row>
    <row r="609" spans="1:10" x14ac:dyDescent="0.25">
      <c r="A609" s="5"/>
      <c r="B609" s="5"/>
      <c r="C609" s="243">
        <f t="shared" si="9"/>
        <v>601</v>
      </c>
      <c r="D609" s="2" t="s">
        <v>828</v>
      </c>
      <c r="E609" s="5"/>
      <c r="F609" s="5"/>
      <c r="G609" s="5"/>
      <c r="H609" s="5"/>
      <c r="I609" s="5"/>
      <c r="J609" s="5"/>
    </row>
    <row r="610" spans="1:10" x14ac:dyDescent="0.25">
      <c r="A610" s="5"/>
      <c r="B610" s="5"/>
      <c r="C610" s="243">
        <f t="shared" si="9"/>
        <v>602</v>
      </c>
      <c r="D610" s="2" t="s">
        <v>883</v>
      </c>
      <c r="E610" s="5"/>
      <c r="F610" s="5"/>
      <c r="G610" s="5"/>
      <c r="H610" s="5"/>
      <c r="I610" s="5"/>
      <c r="J610" s="5"/>
    </row>
    <row r="611" spans="1:10" x14ac:dyDescent="0.25">
      <c r="A611" s="5"/>
      <c r="B611" s="5"/>
      <c r="C611" s="243">
        <f t="shared" si="9"/>
        <v>603</v>
      </c>
      <c r="D611" s="2" t="s">
        <v>829</v>
      </c>
      <c r="E611" s="5"/>
      <c r="F611" s="5"/>
      <c r="G611" s="5"/>
      <c r="H611" s="5"/>
      <c r="I611" s="5"/>
      <c r="J611" s="5"/>
    </row>
    <row r="612" spans="1:10" x14ac:dyDescent="0.25">
      <c r="A612" s="5"/>
      <c r="B612" s="5"/>
      <c r="C612" s="243">
        <f t="shared" si="9"/>
        <v>604</v>
      </c>
      <c r="D612" s="2" t="s">
        <v>830</v>
      </c>
      <c r="E612" s="5"/>
      <c r="F612" s="5"/>
      <c r="G612" s="5"/>
      <c r="H612" s="5"/>
      <c r="I612" s="5"/>
      <c r="J612" s="5"/>
    </row>
    <row r="613" spans="1:10" x14ac:dyDescent="0.25">
      <c r="A613" s="5"/>
      <c r="B613" s="5"/>
      <c r="C613" s="243">
        <f t="shared" si="9"/>
        <v>605</v>
      </c>
      <c r="D613" s="2" t="s">
        <v>884</v>
      </c>
      <c r="E613" s="5"/>
      <c r="F613" s="5"/>
      <c r="G613" s="5"/>
      <c r="H613" s="5"/>
      <c r="I613" s="5"/>
      <c r="J613" s="5"/>
    </row>
    <row r="614" spans="1:10" x14ac:dyDescent="0.25">
      <c r="A614" s="5"/>
      <c r="B614" s="5"/>
      <c r="C614" s="243">
        <f t="shared" si="9"/>
        <v>606</v>
      </c>
      <c r="D614" s="20" t="s">
        <v>831</v>
      </c>
      <c r="E614" s="5"/>
      <c r="F614" s="5"/>
      <c r="G614" s="5"/>
      <c r="H614" s="5"/>
      <c r="I614" s="5"/>
      <c r="J614" s="5"/>
    </row>
    <row r="615" spans="1:10" x14ac:dyDescent="0.25">
      <c r="A615" s="5"/>
      <c r="B615" s="5"/>
      <c r="C615" s="243">
        <f t="shared" si="9"/>
        <v>607</v>
      </c>
      <c r="D615" s="2" t="s">
        <v>832</v>
      </c>
      <c r="E615" s="5"/>
      <c r="F615" s="5"/>
      <c r="G615" s="5"/>
      <c r="H615" s="5"/>
      <c r="I615" s="5"/>
      <c r="J615" s="5"/>
    </row>
    <row r="616" spans="1:10" x14ac:dyDescent="0.25">
      <c r="A616" s="5"/>
      <c r="B616" s="5"/>
      <c r="C616" s="243">
        <f t="shared" si="9"/>
        <v>608</v>
      </c>
      <c r="D616" s="2" t="s">
        <v>885</v>
      </c>
      <c r="E616" s="5"/>
      <c r="F616" s="5"/>
      <c r="G616" s="5"/>
      <c r="H616" s="5"/>
      <c r="I616" s="5"/>
      <c r="J616" s="5"/>
    </row>
    <row r="617" spans="1:10" x14ac:dyDescent="0.25">
      <c r="A617" s="5"/>
      <c r="B617" s="5"/>
      <c r="C617" s="243">
        <f t="shared" si="9"/>
        <v>609</v>
      </c>
      <c r="D617" s="2" t="s">
        <v>886</v>
      </c>
      <c r="E617" s="5"/>
      <c r="F617" s="5"/>
      <c r="G617" s="5"/>
      <c r="H617" s="5"/>
      <c r="I617" s="5"/>
      <c r="J617" s="5"/>
    </row>
    <row r="618" spans="1:10" x14ac:dyDescent="0.25">
      <c r="A618" s="5"/>
      <c r="B618" s="5"/>
      <c r="C618" s="243">
        <f t="shared" si="9"/>
        <v>610</v>
      </c>
      <c r="D618" s="20" t="s">
        <v>887</v>
      </c>
      <c r="E618" s="5"/>
      <c r="F618" s="5"/>
      <c r="G618" s="5"/>
      <c r="H618" s="5"/>
      <c r="I618" s="5"/>
      <c r="J618" s="5"/>
    </row>
    <row r="619" spans="1:10" x14ac:dyDescent="0.25">
      <c r="A619" s="5"/>
      <c r="B619" s="5"/>
      <c r="C619" s="243">
        <f t="shared" si="9"/>
        <v>611</v>
      </c>
      <c r="D619" s="2" t="s">
        <v>833</v>
      </c>
      <c r="E619" s="5"/>
      <c r="F619" s="5"/>
      <c r="G619" s="5"/>
      <c r="H619" s="5"/>
      <c r="I619" s="5"/>
      <c r="J619" s="5"/>
    </row>
    <row r="620" spans="1:10" x14ac:dyDescent="0.25">
      <c r="A620" s="5"/>
      <c r="B620" s="5"/>
      <c r="C620" s="243">
        <f t="shared" si="9"/>
        <v>612</v>
      </c>
      <c r="D620" s="20" t="s">
        <v>888</v>
      </c>
      <c r="E620" s="5"/>
      <c r="F620" s="5"/>
      <c r="G620" s="5"/>
      <c r="H620" s="5"/>
      <c r="I620" s="5"/>
      <c r="J620" s="5"/>
    </row>
    <row r="621" spans="1:10" x14ac:dyDescent="0.25">
      <c r="A621" s="5"/>
      <c r="B621" s="5"/>
      <c r="C621" s="243">
        <f t="shared" si="9"/>
        <v>613</v>
      </c>
      <c r="D621" s="20" t="s">
        <v>889</v>
      </c>
      <c r="E621" s="5"/>
      <c r="F621" s="5"/>
      <c r="G621" s="5"/>
      <c r="H621" s="5"/>
      <c r="I621" s="5"/>
      <c r="J621" s="5"/>
    </row>
    <row r="622" spans="1:10" x14ac:dyDescent="0.25">
      <c r="A622" s="5"/>
      <c r="B622" s="5"/>
      <c r="C622" s="243">
        <f t="shared" si="9"/>
        <v>614</v>
      </c>
      <c r="D622" s="2" t="s">
        <v>890</v>
      </c>
      <c r="E622" s="5"/>
      <c r="F622" s="5"/>
      <c r="G622" s="5"/>
      <c r="H622" s="5"/>
      <c r="I622" s="5"/>
      <c r="J622" s="5"/>
    </row>
    <row r="623" spans="1:10" x14ac:dyDescent="0.25">
      <c r="A623" s="5"/>
      <c r="B623" s="5"/>
      <c r="C623" s="243">
        <f t="shared" si="9"/>
        <v>615</v>
      </c>
      <c r="D623" s="2" t="s">
        <v>891</v>
      </c>
      <c r="E623" s="5"/>
      <c r="F623" s="5"/>
      <c r="G623" s="5"/>
      <c r="H623" s="5"/>
      <c r="I623" s="5"/>
      <c r="J623" s="5"/>
    </row>
    <row r="624" spans="1:10" x14ac:dyDescent="0.25">
      <c r="A624" s="5"/>
      <c r="B624" s="5"/>
      <c r="C624" s="243">
        <f t="shared" si="9"/>
        <v>616</v>
      </c>
      <c r="D624" s="2" t="s">
        <v>834</v>
      </c>
      <c r="E624" s="5"/>
      <c r="F624" s="5"/>
      <c r="G624" s="5"/>
      <c r="H624" s="5"/>
      <c r="I624" s="5"/>
      <c r="J624" s="5"/>
    </row>
    <row r="625" spans="1:10" x14ac:dyDescent="0.25">
      <c r="A625" s="5"/>
      <c r="B625" s="5"/>
      <c r="C625" s="243">
        <f t="shared" si="9"/>
        <v>617</v>
      </c>
      <c r="D625" s="2" t="s">
        <v>835</v>
      </c>
      <c r="E625" s="5"/>
      <c r="F625" s="5"/>
      <c r="G625" s="5"/>
      <c r="H625" s="5"/>
      <c r="I625" s="5"/>
      <c r="J625" s="5"/>
    </row>
    <row r="626" spans="1:10" x14ac:dyDescent="0.25">
      <c r="A626" s="5"/>
      <c r="B626" s="5"/>
      <c r="C626" s="243">
        <f t="shared" si="9"/>
        <v>618</v>
      </c>
      <c r="D626" s="2" t="s">
        <v>892</v>
      </c>
      <c r="E626" s="5"/>
      <c r="F626" s="5"/>
      <c r="G626" s="5"/>
      <c r="H626" s="5"/>
      <c r="I626" s="5"/>
      <c r="J626" s="5"/>
    </row>
    <row r="627" spans="1:10" x14ac:dyDescent="0.25">
      <c r="A627" s="5"/>
      <c r="B627" s="5"/>
      <c r="C627" s="243">
        <f t="shared" si="9"/>
        <v>619</v>
      </c>
      <c r="D627" s="2" t="s">
        <v>836</v>
      </c>
      <c r="E627" s="5"/>
      <c r="F627" s="5"/>
      <c r="G627" s="5"/>
      <c r="H627" s="5"/>
      <c r="I627" s="5"/>
      <c r="J627" s="5"/>
    </row>
    <row r="628" spans="1:10" x14ac:dyDescent="0.25">
      <c r="A628" s="5"/>
      <c r="B628" s="5"/>
      <c r="C628" s="243">
        <f t="shared" si="9"/>
        <v>620</v>
      </c>
      <c r="D628" s="2" t="s">
        <v>898</v>
      </c>
      <c r="E628" s="5"/>
      <c r="F628" s="5"/>
      <c r="G628" s="5"/>
      <c r="H628" s="5"/>
      <c r="I628" s="5"/>
      <c r="J628" s="5"/>
    </row>
    <row r="629" spans="1:10" x14ac:dyDescent="0.25">
      <c r="A629" s="5"/>
      <c r="B629" s="5"/>
      <c r="C629" s="243">
        <f t="shared" si="9"/>
        <v>621</v>
      </c>
      <c r="D629" s="2" t="s">
        <v>899</v>
      </c>
      <c r="E629" s="5"/>
      <c r="F629" s="5"/>
      <c r="G629" s="5"/>
      <c r="H629" s="5"/>
      <c r="I629" s="5"/>
      <c r="J629" s="5"/>
    </row>
    <row r="630" spans="1:10" x14ac:dyDescent="0.25">
      <c r="A630" s="5"/>
      <c r="B630" s="5"/>
      <c r="C630" s="243">
        <f t="shared" si="9"/>
        <v>622</v>
      </c>
      <c r="D630" s="2" t="s">
        <v>900</v>
      </c>
      <c r="E630" s="5"/>
      <c r="F630" s="5"/>
      <c r="G630" s="5"/>
      <c r="H630" s="5"/>
      <c r="I630" s="5"/>
      <c r="J630" s="5"/>
    </row>
    <row r="631" spans="1:10" x14ac:dyDescent="0.25">
      <c r="A631" s="5"/>
      <c r="B631" s="5"/>
      <c r="C631" s="243">
        <f t="shared" si="9"/>
        <v>623</v>
      </c>
      <c r="D631" s="2" t="s">
        <v>901</v>
      </c>
      <c r="E631" s="5"/>
      <c r="F631" s="5"/>
      <c r="G631" s="5"/>
      <c r="H631" s="5"/>
      <c r="I631" s="5"/>
      <c r="J631" s="5"/>
    </row>
    <row r="632" spans="1:10" x14ac:dyDescent="0.25">
      <c r="A632" s="5"/>
      <c r="B632" s="5"/>
      <c r="C632" s="243">
        <f t="shared" si="9"/>
        <v>624</v>
      </c>
      <c r="D632" s="2" t="s">
        <v>902</v>
      </c>
      <c r="E632" s="5"/>
      <c r="F632" s="5"/>
      <c r="G632" s="5"/>
      <c r="H632" s="5"/>
      <c r="I632" s="5"/>
      <c r="J632" s="5"/>
    </row>
    <row r="633" spans="1:10" x14ac:dyDescent="0.25">
      <c r="A633" s="5"/>
      <c r="B633" s="5"/>
      <c r="C633" s="243">
        <f t="shared" si="9"/>
        <v>625</v>
      </c>
      <c r="D633" s="2" t="s">
        <v>903</v>
      </c>
      <c r="E633" s="5"/>
      <c r="F633" s="5"/>
      <c r="G633" s="5"/>
      <c r="H633" s="5"/>
      <c r="I633" s="5"/>
      <c r="J633" s="5"/>
    </row>
    <row r="634" spans="1:10" x14ac:dyDescent="0.25">
      <c r="A634" s="5"/>
      <c r="B634" s="5"/>
      <c r="C634" s="243">
        <f t="shared" si="9"/>
        <v>626</v>
      </c>
      <c r="D634" s="2" t="s">
        <v>904</v>
      </c>
      <c r="E634" s="5"/>
      <c r="F634" s="5"/>
      <c r="G634" s="5"/>
      <c r="H634" s="5"/>
      <c r="I634" s="5"/>
      <c r="J634" s="5"/>
    </row>
    <row r="635" spans="1:10" x14ac:dyDescent="0.25">
      <c r="A635" s="5"/>
      <c r="B635" s="5"/>
      <c r="C635" s="243">
        <f t="shared" si="9"/>
        <v>627</v>
      </c>
      <c r="D635" s="2" t="s">
        <v>837</v>
      </c>
      <c r="E635" s="5"/>
      <c r="F635" s="5"/>
      <c r="G635" s="5"/>
      <c r="H635" s="5"/>
      <c r="I635" s="5"/>
      <c r="J635" s="5"/>
    </row>
    <row r="636" spans="1:10" x14ac:dyDescent="0.25">
      <c r="A636" s="5"/>
      <c r="B636" s="5"/>
      <c r="C636" s="243">
        <f t="shared" si="9"/>
        <v>628</v>
      </c>
      <c r="D636" s="2" t="s">
        <v>838</v>
      </c>
      <c r="E636" s="5"/>
      <c r="F636" s="5"/>
      <c r="G636" s="5"/>
      <c r="H636" s="5"/>
      <c r="I636" s="5"/>
      <c r="J636" s="5"/>
    </row>
    <row r="637" spans="1:10" x14ac:dyDescent="0.25">
      <c r="A637" s="5"/>
      <c r="B637" s="5"/>
      <c r="C637" s="243">
        <f t="shared" si="9"/>
        <v>629</v>
      </c>
      <c r="D637" s="2" t="s">
        <v>905</v>
      </c>
      <c r="E637" s="5"/>
      <c r="F637" s="5"/>
      <c r="G637" s="5"/>
      <c r="H637" s="5"/>
      <c r="I637" s="5"/>
      <c r="J637" s="5"/>
    </row>
    <row r="638" spans="1:10" x14ac:dyDescent="0.25">
      <c r="A638" s="5"/>
      <c r="B638" s="5"/>
      <c r="C638" s="243">
        <f t="shared" si="9"/>
        <v>630</v>
      </c>
      <c r="D638" s="2" t="s">
        <v>839</v>
      </c>
      <c r="E638" s="5"/>
      <c r="F638" s="5"/>
      <c r="G638" s="5"/>
      <c r="H638" s="5"/>
      <c r="I638" s="5"/>
      <c r="J638" s="5"/>
    </row>
    <row r="639" spans="1:10" x14ac:dyDescent="0.25">
      <c r="A639" s="5"/>
      <c r="B639" s="5"/>
      <c r="C639" s="243">
        <f t="shared" si="9"/>
        <v>631</v>
      </c>
      <c r="D639" s="2" t="s">
        <v>906</v>
      </c>
      <c r="E639" s="5"/>
      <c r="F639" s="5"/>
      <c r="G639" s="5"/>
      <c r="H639" s="5"/>
      <c r="I639" s="5"/>
      <c r="J639" s="5"/>
    </row>
    <row r="640" spans="1:10" x14ac:dyDescent="0.25">
      <c r="A640" s="5"/>
      <c r="B640" s="5"/>
      <c r="C640" s="243">
        <f t="shared" si="9"/>
        <v>632</v>
      </c>
      <c r="D640" s="2" t="s">
        <v>907</v>
      </c>
      <c r="E640" s="5"/>
      <c r="F640" s="5"/>
      <c r="G640" s="5"/>
      <c r="H640" s="5"/>
      <c r="I640" s="5"/>
      <c r="J640" s="5"/>
    </row>
    <row r="641" spans="1:10" x14ac:dyDescent="0.25">
      <c r="A641" s="5"/>
      <c r="B641" s="5"/>
      <c r="C641" s="243">
        <f t="shared" si="9"/>
        <v>633</v>
      </c>
      <c r="D641" s="2" t="s">
        <v>840</v>
      </c>
      <c r="E641" s="5"/>
      <c r="F641" s="5"/>
      <c r="G641" s="5"/>
      <c r="H641" s="5"/>
      <c r="I641" s="5"/>
      <c r="J641" s="5"/>
    </row>
    <row r="642" spans="1:10" x14ac:dyDescent="0.25">
      <c r="A642" s="5"/>
      <c r="B642" s="5"/>
      <c r="C642" s="243">
        <f t="shared" si="9"/>
        <v>634</v>
      </c>
      <c r="D642" s="2" t="s">
        <v>841</v>
      </c>
      <c r="E642" s="5"/>
      <c r="F642" s="5"/>
      <c r="G642" s="5"/>
      <c r="H642" s="5"/>
      <c r="I642" s="5"/>
      <c r="J642" s="5"/>
    </row>
    <row r="643" spans="1:10" x14ac:dyDescent="0.25">
      <c r="A643" s="5"/>
      <c r="B643" s="5"/>
      <c r="C643" s="243">
        <f t="shared" si="9"/>
        <v>635</v>
      </c>
      <c r="D643" s="2" t="s">
        <v>908</v>
      </c>
      <c r="E643" s="5"/>
      <c r="F643" s="5"/>
      <c r="G643" s="5"/>
      <c r="H643" s="5"/>
      <c r="I643" s="5"/>
      <c r="J643" s="5"/>
    </row>
    <row r="644" spans="1:10" x14ac:dyDescent="0.25">
      <c r="A644" s="5"/>
      <c r="B644" s="5"/>
      <c r="C644" s="243">
        <f t="shared" si="9"/>
        <v>636</v>
      </c>
      <c r="D644" s="2" t="s">
        <v>909</v>
      </c>
      <c r="E644" s="5"/>
      <c r="F644" s="5"/>
      <c r="G644" s="5"/>
      <c r="H644" s="5"/>
      <c r="I644" s="5"/>
      <c r="J644" s="5"/>
    </row>
    <row r="645" spans="1:10" x14ac:dyDescent="0.25">
      <c r="A645" s="5"/>
      <c r="B645" s="5"/>
      <c r="C645" s="243">
        <f t="shared" si="9"/>
        <v>637</v>
      </c>
      <c r="D645" s="2" t="s">
        <v>910</v>
      </c>
      <c r="E645" s="5"/>
      <c r="F645" s="5"/>
      <c r="G645" s="5"/>
      <c r="H645" s="5"/>
      <c r="I645" s="5"/>
      <c r="J645" s="5"/>
    </row>
    <row r="646" spans="1:10" x14ac:dyDescent="0.25">
      <c r="A646" s="5"/>
      <c r="B646" s="5"/>
      <c r="C646" s="243">
        <f t="shared" si="9"/>
        <v>638</v>
      </c>
      <c r="D646" s="2" t="s">
        <v>911</v>
      </c>
      <c r="E646" s="5"/>
      <c r="F646" s="5"/>
      <c r="G646" s="5"/>
      <c r="H646" s="5"/>
      <c r="I646" s="5"/>
      <c r="J646" s="5"/>
    </row>
    <row r="647" spans="1:10" x14ac:dyDescent="0.25">
      <c r="A647" s="5"/>
      <c r="B647" s="5"/>
      <c r="C647" s="243">
        <f t="shared" si="9"/>
        <v>639</v>
      </c>
      <c r="D647" s="2" t="s">
        <v>912</v>
      </c>
      <c r="E647" s="5"/>
      <c r="F647" s="5"/>
      <c r="G647" s="5"/>
      <c r="H647" s="5"/>
      <c r="I647" s="5"/>
      <c r="J647" s="5"/>
    </row>
    <row r="648" spans="1:10" x14ac:dyDescent="0.25">
      <c r="A648" s="5"/>
      <c r="B648" s="5"/>
      <c r="C648" s="243">
        <f t="shared" si="9"/>
        <v>640</v>
      </c>
      <c r="D648" s="2" t="s">
        <v>913</v>
      </c>
      <c r="E648" s="5"/>
      <c r="F648" s="5"/>
      <c r="G648" s="5"/>
      <c r="H648" s="5"/>
      <c r="I648" s="5"/>
      <c r="J648" s="5"/>
    </row>
    <row r="649" spans="1:10" x14ac:dyDescent="0.25">
      <c r="A649" s="5"/>
      <c r="B649" s="5"/>
      <c r="C649" s="243">
        <f t="shared" si="9"/>
        <v>641</v>
      </c>
      <c r="D649" s="2" t="s">
        <v>914</v>
      </c>
      <c r="E649" s="5"/>
      <c r="F649" s="5"/>
      <c r="G649" s="5"/>
      <c r="H649" s="5"/>
      <c r="I649" s="5"/>
      <c r="J649" s="5"/>
    </row>
    <row r="650" spans="1:10" x14ac:dyDescent="0.25">
      <c r="A650" s="5"/>
      <c r="B650" s="5"/>
      <c r="C650" s="243">
        <f t="shared" si="9"/>
        <v>642</v>
      </c>
      <c r="D650" s="2" t="s">
        <v>842</v>
      </c>
      <c r="E650" s="5"/>
      <c r="F650" s="5"/>
      <c r="G650" s="5"/>
      <c r="H650" s="5"/>
      <c r="I650" s="5"/>
      <c r="J650" s="5"/>
    </row>
    <row r="651" spans="1:10" x14ac:dyDescent="0.25">
      <c r="A651" s="5"/>
      <c r="B651" s="5"/>
      <c r="C651" s="243">
        <f t="shared" ref="C651:C658" si="10">C650+1</f>
        <v>643</v>
      </c>
      <c r="D651" s="2" t="s">
        <v>915</v>
      </c>
      <c r="E651" s="5"/>
      <c r="F651" s="5"/>
      <c r="G651" s="5"/>
      <c r="H651" s="5"/>
      <c r="I651" s="5"/>
      <c r="J651" s="5"/>
    </row>
    <row r="652" spans="1:10" x14ac:dyDescent="0.25">
      <c r="A652" s="5"/>
      <c r="B652" s="5"/>
      <c r="C652" s="243">
        <f t="shared" si="10"/>
        <v>644</v>
      </c>
      <c r="D652" s="2" t="s">
        <v>916</v>
      </c>
      <c r="E652" s="5"/>
      <c r="F652" s="5"/>
      <c r="G652" s="5"/>
      <c r="H652" s="5"/>
      <c r="I652" s="5"/>
      <c r="J652" s="5"/>
    </row>
    <row r="653" spans="1:10" x14ac:dyDescent="0.25">
      <c r="A653" s="5"/>
      <c r="B653" s="5"/>
      <c r="C653" s="243">
        <f t="shared" si="10"/>
        <v>645</v>
      </c>
      <c r="D653" s="2" t="s">
        <v>917</v>
      </c>
      <c r="E653" s="5"/>
      <c r="F653" s="5"/>
      <c r="G653" s="5"/>
      <c r="H653" s="5"/>
      <c r="I653" s="5"/>
      <c r="J653" s="5"/>
    </row>
    <row r="654" spans="1:10" x14ac:dyDescent="0.25">
      <c r="A654" s="5"/>
      <c r="B654" s="5"/>
      <c r="C654" s="243">
        <f t="shared" si="10"/>
        <v>646</v>
      </c>
      <c r="D654" s="2"/>
      <c r="E654" s="5"/>
      <c r="F654" s="5"/>
      <c r="G654" s="5"/>
      <c r="H654" s="5"/>
      <c r="I654" s="5"/>
      <c r="J654" s="5"/>
    </row>
    <row r="655" spans="1:10" x14ac:dyDescent="0.25">
      <c r="A655" s="5"/>
      <c r="B655" s="5"/>
      <c r="C655" s="243">
        <f t="shared" si="10"/>
        <v>647</v>
      </c>
      <c r="D655" s="2"/>
      <c r="E655" s="5"/>
      <c r="F655" s="5"/>
      <c r="G655" s="5"/>
      <c r="H655" s="5"/>
      <c r="I655" s="5"/>
      <c r="J655" s="5"/>
    </row>
    <row r="656" spans="1:10" x14ac:dyDescent="0.25">
      <c r="A656" s="5"/>
      <c r="B656" s="5"/>
      <c r="C656" s="243">
        <f t="shared" si="10"/>
        <v>648</v>
      </c>
      <c r="D656" s="2"/>
      <c r="E656" s="5"/>
      <c r="F656" s="5"/>
      <c r="G656" s="5"/>
      <c r="H656" s="5"/>
      <c r="I656" s="5"/>
      <c r="J656" s="5"/>
    </row>
    <row r="657" spans="1:10" x14ac:dyDescent="0.25">
      <c r="A657" s="5"/>
      <c r="B657" s="5"/>
      <c r="C657" s="243">
        <f t="shared" si="10"/>
        <v>649</v>
      </c>
      <c r="D657" s="2"/>
      <c r="E657" s="5"/>
      <c r="F657" s="5"/>
      <c r="G657" s="5"/>
      <c r="H657" s="5"/>
      <c r="I657" s="5"/>
      <c r="J657" s="5"/>
    </row>
    <row r="658" spans="1:10" x14ac:dyDescent="0.25">
      <c r="A658" s="5"/>
      <c r="B658" s="5"/>
      <c r="C658" s="243">
        <f t="shared" si="10"/>
        <v>650</v>
      </c>
      <c r="D658" s="2"/>
      <c r="E658" s="5"/>
      <c r="F658" s="5"/>
      <c r="G658" s="5"/>
      <c r="H658" s="5"/>
      <c r="I658" s="5"/>
      <c r="J658" s="5"/>
    </row>
    <row r="659" spans="1:1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spans="1:10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spans="1:10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spans="1:10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spans="1:10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spans="1:10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spans="1:10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spans="1:10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spans="1:10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spans="1:10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spans="1:10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spans="1:10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spans="1:10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spans="1:10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spans="1:10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spans="1:10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spans="1:10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spans="1:10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spans="1:10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spans="1:10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spans="1:10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spans="1:10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spans="1:10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spans="1:10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spans="1:10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spans="1:10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spans="1:10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spans="1:10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spans="1:10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spans="1:10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spans="1:10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spans="1:10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spans="1:10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spans="1:10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</row>
    <row r="985" spans="1:10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</row>
    <row r="986" spans="1:10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</row>
    <row r="987" spans="1:10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</row>
    <row r="988" spans="1:10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</row>
    <row r="989" spans="1:10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</row>
    <row r="990" spans="1:10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</row>
    <row r="991" spans="1:10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</row>
    <row r="992" spans="1:10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</row>
    <row r="993" spans="1:10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</row>
    <row r="994" spans="1:10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</row>
    <row r="995" spans="1:10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</row>
    <row r="996" spans="1:10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</row>
    <row r="997" spans="1:10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</row>
    <row r="998" spans="1:10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</row>
    <row r="999" spans="1:10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</row>
    <row r="1000" spans="1:10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</row>
    <row r="1001" spans="1:10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</row>
    <row r="1002" spans="1:10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</row>
    <row r="1003" spans="1:10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</row>
    <row r="1004" spans="1:10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</row>
    <row r="1005" spans="1:10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</row>
    <row r="1006" spans="1:10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</row>
    <row r="1007" spans="1:10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</row>
    <row r="1008" spans="1:10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</row>
    <row r="1009" spans="1:10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</row>
    <row r="1010" spans="1:10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</row>
    <row r="1011" spans="1:10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</row>
    <row r="1012" spans="1:10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</row>
    <row r="1013" spans="1:10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</row>
    <row r="1014" spans="1:10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</row>
    <row r="1015" spans="1:10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</row>
    <row r="1016" spans="1:10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</row>
    <row r="1017" spans="1:10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</row>
    <row r="1018" spans="1:10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</row>
    <row r="1019" spans="1:10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</row>
    <row r="1020" spans="1:10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</row>
    <row r="1021" spans="1:10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</row>
    <row r="1022" spans="1:10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</row>
    <row r="1023" spans="1:10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</row>
    <row r="1024" spans="1:10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</row>
    <row r="1025" spans="1:10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</row>
    <row r="1026" spans="1:10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</row>
    <row r="1027" spans="1:10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</row>
    <row r="1028" spans="1:10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</row>
    <row r="1029" spans="1:10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</row>
    <row r="1030" spans="1:10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</row>
    <row r="1031" spans="1:10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</row>
    <row r="1032" spans="1:10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</row>
    <row r="1033" spans="1:10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</row>
    <row r="1034" spans="1:10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</row>
    <row r="1035" spans="1:10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</row>
    <row r="1036" spans="1:10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</row>
    <row r="1037" spans="1:10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</row>
    <row r="1038" spans="1:10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</row>
    <row r="1039" spans="1:10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</row>
    <row r="1040" spans="1:10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</row>
    <row r="1041" spans="1:10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</row>
    <row r="1042" spans="1:10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</row>
    <row r="1043" spans="1:10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</row>
    <row r="1044" spans="1:10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</row>
    <row r="1045" spans="1:10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</row>
    <row r="1046" spans="1:10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</row>
    <row r="1047" spans="1:10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</row>
    <row r="1048" spans="1:10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</row>
    <row r="1049" spans="1:10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</row>
    <row r="1050" spans="1:10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</row>
    <row r="1051" spans="1:10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</row>
    <row r="1052" spans="1:10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</row>
    <row r="1053" spans="1:10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</row>
    <row r="1054" spans="1:10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</row>
    <row r="1055" spans="1:10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</row>
    <row r="1056" spans="1:10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</row>
    <row r="1057" spans="1:10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</row>
    <row r="1058" spans="1:10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</row>
    <row r="1059" spans="1:10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</row>
    <row r="1060" spans="1:10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</row>
    <row r="1061" spans="1:10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</row>
    <row r="1062" spans="1:10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</row>
    <row r="1063" spans="1:10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</row>
    <row r="1064" spans="1:10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</row>
    <row r="1065" spans="1:10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</row>
    <row r="1066" spans="1:10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</row>
    <row r="1067" spans="1:10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</row>
    <row r="1068" spans="1:10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</row>
    <row r="1069" spans="1:10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</row>
    <row r="1070" spans="1:10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</row>
    <row r="1071" spans="1:10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</row>
    <row r="1072" spans="1:10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</row>
    <row r="1073" spans="1:10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</row>
    <row r="1074" spans="1:10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</row>
    <row r="1075" spans="1:10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</row>
    <row r="1076" spans="1:10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</row>
    <row r="1077" spans="1:10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</row>
    <row r="1078" spans="1:10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</row>
    <row r="1079" spans="1:10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</row>
    <row r="1080" spans="1:10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</row>
    <row r="1081" spans="1:10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</row>
    <row r="1082" spans="1:10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</row>
    <row r="1083" spans="1:10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</row>
    <row r="1084" spans="1:10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</row>
    <row r="1085" spans="1:10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</row>
    <row r="1086" spans="1:10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</row>
    <row r="1087" spans="1:10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</row>
    <row r="1088" spans="1:10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</row>
    <row r="1089" spans="1:10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</row>
    <row r="1090" spans="1:10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</row>
    <row r="1091" spans="1:10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</row>
    <row r="1092" spans="1:10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</row>
    <row r="1093" spans="1:10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</row>
    <row r="1094" spans="1:10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</row>
    <row r="1095" spans="1:10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</row>
    <row r="1096" spans="1:10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</row>
    <row r="1097" spans="1:10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</row>
    <row r="1098" spans="1:10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</row>
    <row r="1099" spans="1:10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</row>
    <row r="1100" spans="1:10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</row>
    <row r="1101" spans="1:10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</row>
    <row r="1102" spans="1:10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</row>
    <row r="1103" spans="1:10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</row>
    <row r="1104" spans="1:10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</row>
    <row r="1105" spans="1:10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</row>
    <row r="1106" spans="1:10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</row>
    <row r="1107" spans="1:10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</row>
    <row r="1108" spans="1:10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</row>
    <row r="1109" spans="1:10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</row>
    <row r="1110" spans="1:10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</row>
    <row r="1111" spans="1:10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</row>
    <row r="1112" spans="1:10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</row>
    <row r="1113" spans="1:10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</row>
    <row r="1114" spans="1:10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</row>
    <row r="1115" spans="1:10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</row>
    <row r="1116" spans="1:10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</row>
    <row r="1117" spans="1:10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</row>
    <row r="1118" spans="1:10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</row>
    <row r="1119" spans="1:10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</row>
    <row r="1120" spans="1:10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</row>
    <row r="1121" spans="1:10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</row>
    <row r="1122" spans="1:10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</row>
    <row r="1123" spans="1:10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</row>
    <row r="1124" spans="1:10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</row>
    <row r="1125" spans="1:10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</row>
    <row r="1126" spans="1:10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</row>
    <row r="1127" spans="1:10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</row>
    <row r="1128" spans="1:10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</row>
    <row r="1129" spans="1:10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</row>
    <row r="1130" spans="1:10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</row>
    <row r="1131" spans="1:10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</row>
    <row r="1132" spans="1:10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</row>
    <row r="1133" spans="1:10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</row>
    <row r="1134" spans="1:10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</row>
    <row r="1135" spans="1:10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</row>
    <row r="1136" spans="1:10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</row>
    <row r="1137" spans="1:10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</row>
    <row r="1138" spans="1:10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</row>
    <row r="1139" spans="1:10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</row>
    <row r="1140" spans="1:10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</row>
    <row r="1141" spans="1:10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</row>
    <row r="1142" spans="1:10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</row>
    <row r="1143" spans="1:10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</row>
    <row r="1144" spans="1:10" x14ac:dyDescent="0.25">
      <c r="A1144" s="5"/>
      <c r="B1144" s="5"/>
      <c r="C1144" s="5"/>
      <c r="D1144" s="5"/>
      <c r="E1144" s="5"/>
      <c r="F1144" s="5"/>
      <c r="G1144" s="5"/>
      <c r="H1144" s="5"/>
      <c r="I1144" s="5"/>
      <c r="J1144" s="5"/>
    </row>
    <row r="1145" spans="1:10" x14ac:dyDescent="0.25">
      <c r="A1145" s="5"/>
      <c r="B1145" s="5"/>
      <c r="C1145" s="5"/>
      <c r="D1145" s="5"/>
      <c r="E1145" s="5"/>
      <c r="F1145" s="5"/>
      <c r="G1145" s="5"/>
      <c r="H1145" s="5"/>
      <c r="I1145" s="5"/>
      <c r="J1145" s="5"/>
    </row>
    <row r="1146" spans="1:10" x14ac:dyDescent="0.25">
      <c r="A1146" s="5"/>
      <c r="B1146" s="5"/>
      <c r="C1146" s="5"/>
      <c r="D1146" s="5"/>
      <c r="E1146" s="5"/>
      <c r="F1146" s="5"/>
      <c r="G1146" s="5"/>
      <c r="H1146" s="5"/>
      <c r="I1146" s="5"/>
      <c r="J1146" s="5"/>
    </row>
    <row r="1147" spans="1:10" x14ac:dyDescent="0.25">
      <c r="A1147" s="5"/>
      <c r="B1147" s="5"/>
      <c r="C1147" s="5"/>
      <c r="D1147" s="5"/>
      <c r="E1147" s="5"/>
      <c r="F1147" s="5"/>
      <c r="G1147" s="5"/>
      <c r="H1147" s="5"/>
      <c r="I1147" s="5"/>
      <c r="J1147" s="5"/>
    </row>
    <row r="1148" spans="1:10" x14ac:dyDescent="0.25">
      <c r="A1148" s="5"/>
      <c r="B1148" s="5"/>
      <c r="C1148" s="5"/>
      <c r="D1148" s="5"/>
      <c r="E1148" s="5"/>
      <c r="F1148" s="5"/>
      <c r="G1148" s="5"/>
      <c r="H1148" s="5"/>
      <c r="I1148" s="5"/>
      <c r="J1148" s="5"/>
    </row>
    <row r="1149" spans="1:10" x14ac:dyDescent="0.25">
      <c r="A1149" s="5"/>
      <c r="B1149" s="5"/>
      <c r="C1149" s="5"/>
      <c r="D1149" s="5"/>
      <c r="E1149" s="5"/>
      <c r="F1149" s="5"/>
      <c r="G1149" s="5"/>
      <c r="H1149" s="5"/>
      <c r="I1149" s="5"/>
      <c r="J1149" s="5"/>
    </row>
    <row r="1150" spans="1:10" x14ac:dyDescent="0.25">
      <c r="A1150" s="5"/>
      <c r="B1150" s="5"/>
      <c r="C1150" s="5"/>
      <c r="D1150" s="5"/>
      <c r="E1150" s="5"/>
      <c r="F1150" s="5"/>
      <c r="G1150" s="5"/>
      <c r="H1150" s="5"/>
      <c r="I1150" s="5"/>
      <c r="J1150" s="5"/>
    </row>
    <row r="1151" spans="1:10" x14ac:dyDescent="0.25">
      <c r="A1151" s="5"/>
      <c r="B1151" s="5"/>
      <c r="C1151" s="5"/>
      <c r="D1151" s="5"/>
      <c r="E1151" s="5"/>
      <c r="F1151" s="5"/>
      <c r="G1151" s="5"/>
      <c r="H1151" s="5"/>
      <c r="I1151" s="5"/>
      <c r="J1151" s="5"/>
    </row>
    <row r="1152" spans="1:10" x14ac:dyDescent="0.25">
      <c r="A1152" s="5"/>
      <c r="B1152" s="5"/>
      <c r="C1152" s="5"/>
      <c r="D1152" s="5"/>
      <c r="E1152" s="5"/>
      <c r="F1152" s="5"/>
      <c r="G1152" s="5"/>
      <c r="H1152" s="5"/>
      <c r="I1152" s="5"/>
      <c r="J1152" s="5"/>
    </row>
    <row r="1153" spans="1:10" x14ac:dyDescent="0.25">
      <c r="A1153" s="5"/>
      <c r="B1153" s="5"/>
      <c r="C1153" s="5"/>
      <c r="D1153" s="5"/>
      <c r="E1153" s="5"/>
      <c r="F1153" s="5"/>
      <c r="G1153" s="5"/>
      <c r="H1153" s="5"/>
      <c r="I1153" s="5"/>
      <c r="J1153" s="5"/>
    </row>
    <row r="1154" spans="1:10" x14ac:dyDescent="0.25">
      <c r="A1154" s="5"/>
      <c r="B1154" s="5"/>
      <c r="C1154" s="5"/>
      <c r="D1154" s="5"/>
      <c r="E1154" s="5"/>
      <c r="F1154" s="5"/>
      <c r="G1154" s="5"/>
      <c r="H1154" s="5"/>
      <c r="I1154" s="5"/>
      <c r="J1154" s="5"/>
    </row>
    <row r="1155" spans="1:10" x14ac:dyDescent="0.25">
      <c r="A1155" s="5"/>
      <c r="B1155" s="5"/>
      <c r="C1155" s="5"/>
      <c r="D1155" s="5"/>
      <c r="E1155" s="5"/>
      <c r="F1155" s="5"/>
      <c r="G1155" s="5"/>
      <c r="H1155" s="5"/>
      <c r="I1155" s="5"/>
      <c r="J1155" s="5"/>
    </row>
    <row r="1156" spans="1:10" x14ac:dyDescent="0.25">
      <c r="A1156" s="5"/>
      <c r="B1156" s="5"/>
      <c r="C1156" s="5"/>
      <c r="D1156" s="5"/>
      <c r="E1156" s="5"/>
      <c r="F1156" s="5"/>
      <c r="G1156" s="5"/>
      <c r="H1156" s="5"/>
      <c r="I1156" s="5"/>
      <c r="J1156" s="5"/>
    </row>
    <row r="1157" spans="1:10" x14ac:dyDescent="0.25">
      <c r="A1157" s="5"/>
      <c r="B1157" s="5"/>
      <c r="C1157" s="5"/>
      <c r="D1157" s="5"/>
      <c r="E1157" s="5"/>
      <c r="F1157" s="5"/>
      <c r="G1157" s="5"/>
      <c r="H1157" s="5"/>
      <c r="I1157" s="5"/>
      <c r="J1157" s="5"/>
    </row>
    <row r="1158" spans="1:10" x14ac:dyDescent="0.25">
      <c r="A1158" s="5"/>
      <c r="B1158" s="5"/>
      <c r="C1158" s="5"/>
      <c r="D1158" s="5"/>
      <c r="E1158" s="5"/>
      <c r="F1158" s="5"/>
      <c r="G1158" s="5"/>
      <c r="H1158" s="5"/>
      <c r="I1158" s="5"/>
      <c r="J1158" s="5"/>
    </row>
    <row r="1159" spans="1:10" x14ac:dyDescent="0.25">
      <c r="A1159" s="5"/>
      <c r="B1159" s="5"/>
      <c r="C1159" s="5"/>
      <c r="D1159" s="5"/>
      <c r="E1159" s="5"/>
      <c r="F1159" s="5"/>
      <c r="G1159" s="5"/>
      <c r="H1159" s="5"/>
      <c r="I1159" s="5"/>
      <c r="J1159" s="5"/>
    </row>
    <row r="1160" spans="1:10" x14ac:dyDescent="0.25">
      <c r="A1160" s="5"/>
      <c r="B1160" s="5"/>
      <c r="C1160" s="5"/>
      <c r="D1160" s="5"/>
      <c r="E1160" s="5"/>
      <c r="F1160" s="5"/>
      <c r="G1160" s="5"/>
      <c r="H1160" s="5"/>
      <c r="I1160" s="5"/>
      <c r="J1160" s="5"/>
    </row>
    <row r="1161" spans="1:10" x14ac:dyDescent="0.25">
      <c r="A1161" s="5"/>
      <c r="B1161" s="5"/>
      <c r="C1161" s="5"/>
      <c r="D1161" s="5"/>
      <c r="E1161" s="5"/>
      <c r="F1161" s="5"/>
      <c r="G1161" s="5"/>
      <c r="H1161" s="5"/>
      <c r="I1161" s="5"/>
      <c r="J1161" s="5"/>
    </row>
    <row r="1162" spans="1:10" x14ac:dyDescent="0.25">
      <c r="A1162" s="5"/>
      <c r="B1162" s="5"/>
      <c r="C1162" s="5"/>
      <c r="D1162" s="5"/>
      <c r="E1162" s="5"/>
      <c r="F1162" s="5"/>
      <c r="G1162" s="5"/>
      <c r="H1162" s="5"/>
      <c r="I1162" s="5"/>
      <c r="J1162" s="5"/>
    </row>
    <row r="1163" spans="1:10" x14ac:dyDescent="0.25">
      <c r="A1163" s="5"/>
      <c r="B1163" s="5"/>
      <c r="C1163" s="5"/>
      <c r="D1163" s="5"/>
      <c r="E1163" s="5"/>
      <c r="F1163" s="5"/>
      <c r="G1163" s="5"/>
      <c r="H1163" s="5"/>
      <c r="I1163" s="5"/>
      <c r="J1163" s="5"/>
    </row>
    <row r="1164" spans="1:10" x14ac:dyDescent="0.25">
      <c r="A1164" s="5"/>
      <c r="B1164" s="5"/>
      <c r="C1164" s="5"/>
      <c r="D1164" s="5"/>
      <c r="E1164" s="5"/>
      <c r="F1164" s="5"/>
      <c r="G1164" s="5"/>
      <c r="H1164" s="5"/>
      <c r="I1164" s="5"/>
      <c r="J1164" s="5"/>
    </row>
    <row r="1165" spans="1:10" x14ac:dyDescent="0.25">
      <c r="A1165" s="5"/>
      <c r="B1165" s="5"/>
      <c r="C1165" s="5"/>
      <c r="D1165" s="5"/>
      <c r="E1165" s="5"/>
      <c r="F1165" s="5"/>
      <c r="G1165" s="5"/>
      <c r="H1165" s="5"/>
      <c r="I1165" s="5"/>
      <c r="J1165" s="5"/>
    </row>
    <row r="1166" spans="1:10" x14ac:dyDescent="0.25">
      <c r="A1166" s="5"/>
      <c r="B1166" s="5"/>
      <c r="C1166" s="5"/>
      <c r="D1166" s="5"/>
      <c r="E1166" s="5"/>
      <c r="F1166" s="5"/>
      <c r="G1166" s="5"/>
      <c r="H1166" s="5"/>
      <c r="I1166" s="5"/>
      <c r="J1166" s="5"/>
    </row>
    <row r="1167" spans="1:10" x14ac:dyDescent="0.25">
      <c r="A1167" s="5"/>
      <c r="B1167" s="5"/>
      <c r="C1167" s="5"/>
      <c r="D1167" s="5"/>
      <c r="E1167" s="5"/>
      <c r="F1167" s="5"/>
      <c r="G1167" s="5"/>
      <c r="H1167" s="5"/>
      <c r="I1167" s="5"/>
      <c r="J1167" s="5"/>
    </row>
    <row r="1168" spans="1:10" x14ac:dyDescent="0.25">
      <c r="A1168" s="5"/>
      <c r="B1168" s="5"/>
      <c r="C1168" s="5"/>
      <c r="D1168" s="5"/>
      <c r="E1168" s="5"/>
      <c r="F1168" s="5"/>
      <c r="G1168" s="5"/>
      <c r="H1168" s="5"/>
      <c r="I1168" s="5"/>
      <c r="J1168" s="5"/>
    </row>
    <row r="1169" spans="1:10" x14ac:dyDescent="0.25">
      <c r="A1169" s="5"/>
      <c r="B1169" s="5"/>
      <c r="C1169" s="5"/>
      <c r="D1169" s="5"/>
      <c r="E1169" s="5"/>
      <c r="F1169" s="5"/>
      <c r="G1169" s="5"/>
      <c r="H1169" s="5"/>
      <c r="I1169" s="5"/>
      <c r="J1169" s="5"/>
    </row>
    <row r="1170" spans="1:10" x14ac:dyDescent="0.25">
      <c r="A1170" s="5"/>
      <c r="B1170" s="5"/>
      <c r="C1170" s="5"/>
      <c r="D1170" s="5"/>
      <c r="E1170" s="5"/>
      <c r="F1170" s="5"/>
      <c r="G1170" s="5"/>
      <c r="H1170" s="5"/>
      <c r="I1170" s="5"/>
      <c r="J1170" s="5"/>
    </row>
    <row r="1171" spans="1:10" x14ac:dyDescent="0.25">
      <c r="A1171" s="5"/>
      <c r="B1171" s="5"/>
      <c r="C1171" s="5"/>
      <c r="D1171" s="5"/>
      <c r="E1171" s="5"/>
      <c r="F1171" s="5"/>
      <c r="G1171" s="5"/>
      <c r="H1171" s="5"/>
      <c r="I1171" s="5"/>
      <c r="J1171" s="5"/>
    </row>
    <row r="1172" spans="1:10" x14ac:dyDescent="0.25">
      <c r="A1172" s="5"/>
      <c r="B1172" s="5"/>
      <c r="C1172" s="5"/>
      <c r="D1172" s="5"/>
      <c r="E1172" s="5"/>
      <c r="F1172" s="5"/>
      <c r="G1172" s="5"/>
      <c r="H1172" s="5"/>
      <c r="I1172" s="5"/>
      <c r="J1172" s="5"/>
    </row>
    <row r="1173" spans="1:10" x14ac:dyDescent="0.25">
      <c r="A1173" s="5"/>
      <c r="B1173" s="5"/>
      <c r="C1173" s="5"/>
      <c r="D1173" s="5"/>
      <c r="E1173" s="5"/>
      <c r="F1173" s="5"/>
      <c r="G1173" s="5"/>
      <c r="H1173" s="5"/>
      <c r="I1173" s="5"/>
      <c r="J1173" s="5"/>
    </row>
    <row r="1174" spans="1:10" x14ac:dyDescent="0.25">
      <c r="A1174" s="5"/>
      <c r="B1174" s="5"/>
      <c r="C1174" s="5"/>
      <c r="D1174" s="5"/>
      <c r="E1174" s="5"/>
      <c r="F1174" s="5"/>
      <c r="G1174" s="5"/>
      <c r="H1174" s="5"/>
      <c r="I1174" s="5"/>
      <c r="J1174" s="5"/>
    </row>
    <row r="1175" spans="1:10" x14ac:dyDescent="0.25">
      <c r="A1175" s="5"/>
      <c r="B1175" s="5"/>
      <c r="C1175" s="5"/>
      <c r="D1175" s="5"/>
      <c r="E1175" s="5"/>
      <c r="F1175" s="5"/>
      <c r="G1175" s="5"/>
      <c r="H1175" s="5"/>
      <c r="I1175" s="5"/>
      <c r="J1175" s="5"/>
    </row>
    <row r="1176" spans="1:10" x14ac:dyDescent="0.25">
      <c r="A1176" s="5"/>
      <c r="B1176" s="5"/>
      <c r="C1176" s="5"/>
      <c r="D1176" s="5"/>
      <c r="E1176" s="5"/>
      <c r="F1176" s="5"/>
      <c r="G1176" s="5"/>
      <c r="H1176" s="5"/>
      <c r="I1176" s="5"/>
      <c r="J1176" s="5"/>
    </row>
    <row r="1177" spans="1:10" x14ac:dyDescent="0.25">
      <c r="A1177" s="5"/>
      <c r="B1177" s="5"/>
      <c r="C1177" s="5"/>
      <c r="D1177" s="5"/>
      <c r="E1177" s="5"/>
      <c r="F1177" s="5"/>
      <c r="G1177" s="5"/>
      <c r="H1177" s="5"/>
      <c r="I1177" s="5"/>
      <c r="J1177" s="5"/>
    </row>
    <row r="1178" spans="1:10" x14ac:dyDescent="0.25">
      <c r="A1178" s="5"/>
      <c r="B1178" s="5"/>
      <c r="C1178" s="5"/>
      <c r="D1178" s="5"/>
      <c r="E1178" s="5"/>
      <c r="F1178" s="5"/>
      <c r="G1178" s="5"/>
      <c r="H1178" s="5"/>
      <c r="I1178" s="5"/>
      <c r="J1178" s="5"/>
    </row>
    <row r="1179" spans="1:10" x14ac:dyDescent="0.25">
      <c r="A1179" s="5"/>
      <c r="B1179" s="5"/>
      <c r="C1179" s="5"/>
      <c r="D1179" s="5"/>
      <c r="E1179" s="5"/>
      <c r="F1179" s="5"/>
      <c r="G1179" s="5"/>
      <c r="H1179" s="5"/>
      <c r="I1179" s="5"/>
      <c r="J1179" s="5"/>
    </row>
    <row r="1180" spans="1:10" x14ac:dyDescent="0.25">
      <c r="A1180" s="5"/>
      <c r="B1180" s="5"/>
      <c r="C1180" s="5"/>
      <c r="D1180" s="5"/>
      <c r="E1180" s="5"/>
      <c r="F1180" s="5"/>
      <c r="G1180" s="5"/>
      <c r="H1180" s="5"/>
      <c r="I1180" s="5"/>
      <c r="J1180" s="5"/>
    </row>
    <row r="1181" spans="1:10" x14ac:dyDescent="0.25">
      <c r="A1181" s="5"/>
      <c r="B1181" s="5"/>
      <c r="C1181" s="5"/>
      <c r="D1181" s="5"/>
      <c r="E1181" s="5"/>
      <c r="F1181" s="5"/>
      <c r="G1181" s="5"/>
      <c r="H1181" s="5"/>
      <c r="I1181" s="5"/>
      <c r="J1181" s="5"/>
    </row>
    <row r="1182" spans="1:10" x14ac:dyDescent="0.25">
      <c r="A1182" s="5"/>
      <c r="B1182" s="5"/>
      <c r="C1182" s="5"/>
      <c r="D1182" s="5"/>
      <c r="E1182" s="5"/>
      <c r="F1182" s="5"/>
      <c r="G1182" s="5"/>
      <c r="H1182" s="5"/>
      <c r="I1182" s="5"/>
      <c r="J1182" s="5"/>
    </row>
    <row r="1183" spans="1:10" x14ac:dyDescent="0.25">
      <c r="A1183" s="5"/>
      <c r="B1183" s="5"/>
      <c r="C1183" s="5"/>
      <c r="D1183" s="5"/>
      <c r="E1183" s="5"/>
      <c r="F1183" s="5"/>
      <c r="G1183" s="5"/>
      <c r="H1183" s="5"/>
      <c r="I1183" s="5"/>
      <c r="J1183" s="5"/>
    </row>
    <row r="1184" spans="1:10" x14ac:dyDescent="0.25">
      <c r="A1184" s="5"/>
      <c r="B1184" s="5"/>
      <c r="C1184" s="5"/>
      <c r="D1184" s="5"/>
      <c r="E1184" s="5"/>
      <c r="F1184" s="5"/>
      <c r="G1184" s="5"/>
      <c r="H1184" s="5"/>
      <c r="I1184" s="5"/>
      <c r="J1184" s="5"/>
    </row>
    <row r="1185" spans="1:10" x14ac:dyDescent="0.25">
      <c r="A1185" s="5"/>
      <c r="B1185" s="5"/>
      <c r="C1185" s="5"/>
      <c r="D1185" s="5"/>
      <c r="E1185" s="5"/>
      <c r="F1185" s="5"/>
      <c r="G1185" s="5"/>
      <c r="H1185" s="5"/>
      <c r="I1185" s="5"/>
      <c r="J1185" s="5"/>
    </row>
    <row r="1186" spans="1:10" x14ac:dyDescent="0.25">
      <c r="A1186" s="5"/>
      <c r="B1186" s="5"/>
      <c r="C1186" s="5"/>
      <c r="D1186" s="5"/>
      <c r="E1186" s="5"/>
      <c r="F1186" s="5"/>
      <c r="G1186" s="5"/>
      <c r="H1186" s="5"/>
      <c r="I1186" s="5"/>
      <c r="J1186" s="5"/>
    </row>
    <row r="1187" spans="1:10" x14ac:dyDescent="0.25">
      <c r="A1187" s="5"/>
      <c r="B1187" s="5"/>
      <c r="C1187" s="5"/>
      <c r="D1187" s="5"/>
      <c r="E1187" s="5"/>
      <c r="F1187" s="5"/>
      <c r="G1187" s="5"/>
      <c r="H1187" s="5"/>
      <c r="I1187" s="5"/>
      <c r="J1187" s="5"/>
    </row>
    <row r="1188" spans="1:10" x14ac:dyDescent="0.25">
      <c r="A1188" s="5"/>
      <c r="B1188" s="5"/>
      <c r="C1188" s="5"/>
      <c r="D1188" s="5"/>
      <c r="E1188" s="5"/>
      <c r="F1188" s="5"/>
      <c r="G1188" s="5"/>
      <c r="H1188" s="5"/>
      <c r="I1188" s="5"/>
      <c r="J1188" s="5"/>
    </row>
    <row r="1189" spans="1:10" x14ac:dyDescent="0.25">
      <c r="A1189" s="5"/>
      <c r="B1189" s="5"/>
      <c r="C1189" s="5"/>
      <c r="D1189" s="5"/>
      <c r="E1189" s="5"/>
      <c r="F1189" s="5"/>
      <c r="G1189" s="5"/>
      <c r="H1189" s="5"/>
      <c r="I1189" s="5"/>
      <c r="J1189" s="5"/>
    </row>
    <row r="1190" spans="1:10" x14ac:dyDescent="0.25">
      <c r="A1190" s="5"/>
      <c r="B1190" s="5"/>
      <c r="C1190" s="5"/>
      <c r="D1190" s="5"/>
      <c r="E1190" s="5"/>
      <c r="F1190" s="5"/>
      <c r="G1190" s="5"/>
      <c r="H1190" s="5"/>
      <c r="I1190" s="5"/>
      <c r="J1190" s="5"/>
    </row>
    <row r="1191" spans="1:10" x14ac:dyDescent="0.25">
      <c r="A1191" s="5"/>
      <c r="B1191" s="5"/>
      <c r="C1191" s="5"/>
      <c r="D1191" s="5"/>
      <c r="E1191" s="5"/>
      <c r="F1191" s="5"/>
      <c r="G1191" s="5"/>
      <c r="H1191" s="5"/>
      <c r="I1191" s="5"/>
      <c r="J1191" s="5"/>
    </row>
    <row r="1192" spans="1:10" x14ac:dyDescent="0.25">
      <c r="A1192" s="5"/>
      <c r="B1192" s="5"/>
      <c r="C1192" s="5"/>
      <c r="D1192" s="5"/>
      <c r="E1192" s="5"/>
      <c r="F1192" s="5"/>
      <c r="G1192" s="5"/>
      <c r="H1192" s="5"/>
      <c r="I1192" s="5"/>
      <c r="J1192" s="5"/>
    </row>
    <row r="1193" spans="1:10" x14ac:dyDescent="0.25">
      <c r="A1193" s="5"/>
      <c r="B1193" s="5"/>
      <c r="C1193" s="5"/>
      <c r="D1193" s="5"/>
      <c r="E1193" s="5"/>
      <c r="F1193" s="5"/>
      <c r="G1193" s="5"/>
      <c r="H1193" s="5"/>
      <c r="I1193" s="5"/>
      <c r="J1193" s="5"/>
    </row>
    <row r="1194" spans="1:10" x14ac:dyDescent="0.25">
      <c r="A1194" s="5"/>
      <c r="B1194" s="5"/>
      <c r="C1194" s="5"/>
      <c r="D1194" s="5"/>
      <c r="E1194" s="5"/>
      <c r="F1194" s="5"/>
      <c r="G1194" s="5"/>
      <c r="H1194" s="5"/>
      <c r="I1194" s="5"/>
      <c r="J1194" s="5"/>
    </row>
    <row r="1195" spans="1:10" x14ac:dyDescent="0.25">
      <c r="A1195" s="5"/>
      <c r="B1195" s="5"/>
      <c r="C1195" s="5"/>
      <c r="D1195" s="5"/>
      <c r="E1195" s="5"/>
      <c r="F1195" s="5"/>
      <c r="G1195" s="5"/>
      <c r="H1195" s="5"/>
      <c r="I1195" s="5"/>
      <c r="J1195" s="5"/>
    </row>
    <row r="1196" spans="1:10" x14ac:dyDescent="0.25">
      <c r="A1196" s="5"/>
      <c r="B1196" s="5"/>
      <c r="C1196" s="5"/>
      <c r="D1196" s="5"/>
      <c r="E1196" s="5"/>
      <c r="F1196" s="5"/>
      <c r="G1196" s="5"/>
      <c r="H1196" s="5"/>
      <c r="I1196" s="5"/>
      <c r="J1196" s="5"/>
    </row>
    <row r="1197" spans="1:10" x14ac:dyDescent="0.25">
      <c r="A1197" s="5"/>
      <c r="B1197" s="5"/>
      <c r="C1197" s="5"/>
      <c r="D1197" s="5"/>
      <c r="E1197" s="5"/>
      <c r="F1197" s="5"/>
      <c r="G1197" s="5"/>
      <c r="H1197" s="5"/>
      <c r="I1197" s="5"/>
      <c r="J1197" s="5"/>
    </row>
    <row r="1198" spans="1:10" x14ac:dyDescent="0.25">
      <c r="A1198" s="5"/>
      <c r="B1198" s="5"/>
      <c r="C1198" s="5"/>
      <c r="D1198" s="5"/>
      <c r="E1198" s="5"/>
      <c r="F1198" s="5"/>
      <c r="G1198" s="5"/>
      <c r="H1198" s="5"/>
      <c r="I1198" s="5"/>
      <c r="J1198" s="5"/>
    </row>
    <row r="1199" spans="1:10" x14ac:dyDescent="0.25">
      <c r="A1199" s="5"/>
      <c r="B1199" s="5"/>
      <c r="C1199" s="5"/>
      <c r="D1199" s="5"/>
      <c r="E1199" s="5"/>
      <c r="F1199" s="5"/>
      <c r="G1199" s="5"/>
      <c r="H1199" s="5"/>
      <c r="I1199" s="5"/>
      <c r="J1199" s="5"/>
    </row>
    <row r="1200" spans="1:10" x14ac:dyDescent="0.25">
      <c r="A1200" s="5"/>
      <c r="B1200" s="5"/>
      <c r="C1200" s="5"/>
      <c r="D1200" s="5"/>
      <c r="E1200" s="5"/>
      <c r="F1200" s="5"/>
      <c r="G1200" s="5"/>
      <c r="H1200" s="5"/>
      <c r="I1200" s="5"/>
      <c r="J1200" s="5"/>
    </row>
    <row r="1201" spans="1:10" x14ac:dyDescent="0.25">
      <c r="A1201" s="5"/>
      <c r="B1201" s="5"/>
      <c r="C1201" s="5"/>
      <c r="D1201" s="5"/>
      <c r="E1201" s="5"/>
      <c r="F1201" s="5"/>
      <c r="G1201" s="5"/>
      <c r="H1201" s="5"/>
      <c r="I1201" s="5"/>
      <c r="J1201" s="5"/>
    </row>
    <row r="1202" spans="1:10" x14ac:dyDescent="0.25">
      <c r="A1202" s="5"/>
      <c r="B1202" s="5"/>
      <c r="C1202" s="5"/>
      <c r="D1202" s="5"/>
      <c r="E1202" s="5"/>
      <c r="F1202" s="5"/>
      <c r="G1202" s="5"/>
      <c r="H1202" s="5"/>
      <c r="I1202" s="5"/>
      <c r="J1202" s="5"/>
    </row>
    <row r="1203" spans="1:10" x14ac:dyDescent="0.25">
      <c r="A1203" s="5"/>
      <c r="B1203" s="5"/>
      <c r="C1203" s="5"/>
      <c r="D1203" s="5"/>
      <c r="E1203" s="5"/>
      <c r="F1203" s="5"/>
      <c r="G1203" s="5"/>
      <c r="H1203" s="5"/>
      <c r="I1203" s="5"/>
      <c r="J1203" s="5"/>
    </row>
    <row r="1204" spans="1:10" x14ac:dyDescent="0.25">
      <c r="A1204" s="5"/>
      <c r="B1204" s="5"/>
      <c r="C1204" s="5"/>
      <c r="D1204" s="5"/>
      <c r="E1204" s="5"/>
      <c r="F1204" s="5"/>
      <c r="G1204" s="5"/>
      <c r="H1204" s="5"/>
      <c r="I1204" s="5"/>
      <c r="J1204" s="5"/>
    </row>
    <row r="1205" spans="1:10" x14ac:dyDescent="0.25">
      <c r="A1205" s="5"/>
      <c r="B1205" s="5"/>
      <c r="C1205" s="5"/>
      <c r="D1205" s="5"/>
      <c r="E1205" s="5"/>
      <c r="F1205" s="5"/>
      <c r="G1205" s="5"/>
      <c r="H1205" s="5"/>
      <c r="I1205" s="5"/>
      <c r="J1205" s="5"/>
    </row>
    <row r="1206" spans="1:10" x14ac:dyDescent="0.25">
      <c r="A1206" s="5"/>
      <c r="B1206" s="5"/>
      <c r="C1206" s="5"/>
      <c r="D1206" s="5"/>
      <c r="E1206" s="5"/>
      <c r="F1206" s="5"/>
      <c r="G1206" s="5"/>
      <c r="H1206" s="5"/>
      <c r="I1206" s="5"/>
      <c r="J1206" s="5"/>
    </row>
    <row r="1207" spans="1:10" x14ac:dyDescent="0.25">
      <c r="A1207" s="5"/>
      <c r="B1207" s="5"/>
      <c r="C1207" s="5"/>
      <c r="D1207" s="5"/>
      <c r="E1207" s="5"/>
      <c r="F1207" s="5"/>
      <c r="G1207" s="5"/>
      <c r="H1207" s="5"/>
      <c r="I1207" s="5"/>
      <c r="J1207" s="5"/>
    </row>
    <row r="1208" spans="1:10" x14ac:dyDescent="0.25">
      <c r="A1208" s="5"/>
      <c r="B1208" s="5"/>
      <c r="C1208" s="5"/>
      <c r="D1208" s="5"/>
      <c r="E1208" s="5"/>
      <c r="F1208" s="5"/>
      <c r="G1208" s="5"/>
      <c r="H1208" s="5"/>
      <c r="I1208" s="5"/>
      <c r="J1208" s="5"/>
    </row>
    <row r="1209" spans="1:10" x14ac:dyDescent="0.25">
      <c r="A1209" s="5"/>
      <c r="B1209" s="5"/>
      <c r="C1209" s="5"/>
      <c r="D1209" s="5"/>
      <c r="E1209" s="5"/>
      <c r="F1209" s="5"/>
      <c r="G1209" s="5"/>
      <c r="H1209" s="5"/>
      <c r="I1209" s="5"/>
      <c r="J1209" s="5"/>
    </row>
    <row r="1210" spans="1:10" x14ac:dyDescent="0.25">
      <c r="A1210" s="5"/>
      <c r="B1210" s="5"/>
      <c r="C1210" s="5"/>
      <c r="D1210" s="5"/>
      <c r="E1210" s="5"/>
      <c r="F1210" s="5"/>
      <c r="G1210" s="5"/>
      <c r="H1210" s="5"/>
      <c r="I1210" s="5"/>
      <c r="J1210" s="5"/>
    </row>
    <row r="1211" spans="1:10" x14ac:dyDescent="0.25">
      <c r="A1211" s="5"/>
      <c r="B1211" s="5"/>
      <c r="C1211" s="5"/>
      <c r="D1211" s="5"/>
      <c r="E1211" s="5"/>
      <c r="F1211" s="5"/>
      <c r="G1211" s="5"/>
      <c r="H1211" s="5"/>
      <c r="I1211" s="5"/>
      <c r="J1211" s="5"/>
    </row>
    <row r="1212" spans="1:10" x14ac:dyDescent="0.25">
      <c r="A1212" s="5"/>
      <c r="B1212" s="5"/>
      <c r="C1212" s="5"/>
      <c r="D1212" s="5"/>
      <c r="E1212" s="5"/>
      <c r="F1212" s="5"/>
      <c r="G1212" s="5"/>
      <c r="H1212" s="5"/>
      <c r="I1212" s="5"/>
      <c r="J1212" s="5"/>
    </row>
    <row r="1213" spans="1:10" x14ac:dyDescent="0.25">
      <c r="A1213" s="5"/>
      <c r="B1213" s="5"/>
      <c r="C1213" s="5"/>
      <c r="D1213" s="5"/>
      <c r="E1213" s="5"/>
      <c r="F1213" s="5"/>
      <c r="G1213" s="5"/>
      <c r="H1213" s="5"/>
      <c r="I1213" s="5"/>
      <c r="J1213" s="5"/>
    </row>
    <row r="1214" spans="1:10" x14ac:dyDescent="0.25">
      <c r="A1214" s="5"/>
      <c r="B1214" s="5"/>
      <c r="C1214" s="5"/>
      <c r="D1214" s="5"/>
      <c r="E1214" s="5"/>
      <c r="F1214" s="5"/>
      <c r="G1214" s="5"/>
      <c r="H1214" s="5"/>
      <c r="I1214" s="5"/>
      <c r="J1214" s="5"/>
    </row>
    <row r="1215" spans="1:10" x14ac:dyDescent="0.25">
      <c r="A1215" s="5"/>
      <c r="B1215" s="5"/>
      <c r="C1215" s="5"/>
      <c r="D1215" s="5"/>
      <c r="E1215" s="5"/>
      <c r="F1215" s="5"/>
      <c r="G1215" s="5"/>
      <c r="H1215" s="5"/>
      <c r="I1215" s="5"/>
      <c r="J1215" s="5"/>
    </row>
    <row r="1216" spans="1:10" x14ac:dyDescent="0.25">
      <c r="A1216" s="5"/>
      <c r="B1216" s="5"/>
      <c r="C1216" s="5"/>
      <c r="D1216" s="5"/>
      <c r="E1216" s="5"/>
      <c r="F1216" s="5"/>
      <c r="G1216" s="5"/>
      <c r="H1216" s="5"/>
      <c r="I1216" s="5"/>
      <c r="J1216" s="5"/>
    </row>
    <row r="1217" spans="1:10" x14ac:dyDescent="0.25">
      <c r="A1217" s="5"/>
      <c r="B1217" s="5"/>
      <c r="C1217" s="5"/>
      <c r="D1217" s="5"/>
      <c r="E1217" s="5"/>
      <c r="F1217" s="5"/>
      <c r="G1217" s="5"/>
      <c r="H1217" s="5"/>
      <c r="I1217" s="5"/>
      <c r="J1217" s="5"/>
    </row>
    <row r="1218" spans="1:10" x14ac:dyDescent="0.25">
      <c r="A1218" s="5"/>
      <c r="B1218" s="5"/>
      <c r="C1218" s="5"/>
      <c r="D1218" s="5"/>
      <c r="E1218" s="5"/>
      <c r="F1218" s="5"/>
      <c r="G1218" s="5"/>
      <c r="H1218" s="5"/>
      <c r="I1218" s="5"/>
      <c r="J1218" s="5"/>
    </row>
    <row r="1219" spans="1:10" x14ac:dyDescent="0.25">
      <c r="A1219" s="5"/>
      <c r="B1219" s="5"/>
      <c r="C1219" s="5"/>
      <c r="D1219" s="5"/>
      <c r="E1219" s="5"/>
      <c r="F1219" s="5"/>
      <c r="G1219" s="5"/>
      <c r="H1219" s="5"/>
      <c r="I1219" s="5"/>
      <c r="J1219" s="5"/>
    </row>
    <row r="1220" spans="1:10" x14ac:dyDescent="0.25">
      <c r="A1220" s="5"/>
      <c r="B1220" s="5"/>
      <c r="C1220" s="5"/>
      <c r="D1220" s="5"/>
      <c r="E1220" s="5"/>
      <c r="F1220" s="5"/>
      <c r="G1220" s="5"/>
      <c r="H1220" s="5"/>
      <c r="I1220" s="5"/>
      <c r="J1220" s="5"/>
    </row>
    <row r="1221" spans="1:10" x14ac:dyDescent="0.25">
      <c r="A1221" s="5"/>
      <c r="B1221" s="5"/>
      <c r="C1221" s="5"/>
      <c r="D1221" s="5"/>
      <c r="E1221" s="5"/>
      <c r="F1221" s="5"/>
      <c r="G1221" s="5"/>
      <c r="H1221" s="5"/>
      <c r="I1221" s="5"/>
      <c r="J1221" s="5"/>
    </row>
    <row r="1222" spans="1:10" x14ac:dyDescent="0.25">
      <c r="A1222" s="5"/>
      <c r="B1222" s="5"/>
      <c r="C1222" s="5"/>
      <c r="D1222" s="5"/>
      <c r="E1222" s="5"/>
      <c r="F1222" s="5"/>
      <c r="G1222" s="5"/>
      <c r="H1222" s="5"/>
      <c r="I1222" s="5"/>
      <c r="J1222" s="5"/>
    </row>
    <row r="1223" spans="1:10" x14ac:dyDescent="0.25">
      <c r="A1223" s="5"/>
      <c r="B1223" s="5"/>
      <c r="C1223" s="5"/>
      <c r="D1223" s="5"/>
      <c r="E1223" s="5"/>
      <c r="F1223" s="5"/>
      <c r="G1223" s="5"/>
      <c r="H1223" s="5"/>
      <c r="I1223" s="5"/>
      <c r="J1223" s="5"/>
    </row>
    <row r="1224" spans="1:10" x14ac:dyDescent="0.25">
      <c r="A1224" s="5"/>
      <c r="B1224" s="5"/>
      <c r="C1224" s="5"/>
      <c r="D1224" s="5"/>
      <c r="E1224" s="5"/>
      <c r="F1224" s="5"/>
      <c r="G1224" s="5"/>
      <c r="H1224" s="5"/>
      <c r="I1224" s="5"/>
      <c r="J1224" s="5"/>
    </row>
    <row r="1225" spans="1:10" x14ac:dyDescent="0.25">
      <c r="A1225" s="5"/>
      <c r="B1225" s="5"/>
      <c r="C1225" s="5"/>
      <c r="D1225" s="5"/>
      <c r="E1225" s="5"/>
      <c r="F1225" s="5"/>
      <c r="G1225" s="5"/>
      <c r="H1225" s="5"/>
      <c r="I1225" s="5"/>
      <c r="J1225" s="5"/>
    </row>
    <row r="1226" spans="1:10" x14ac:dyDescent="0.25">
      <c r="A1226" s="5"/>
      <c r="B1226" s="5"/>
      <c r="C1226" s="5"/>
      <c r="D1226" s="5"/>
      <c r="E1226" s="5"/>
      <c r="F1226" s="5"/>
      <c r="G1226" s="5"/>
      <c r="H1226" s="5"/>
      <c r="I1226" s="5"/>
      <c r="J1226" s="5"/>
    </row>
    <row r="1227" spans="1:10" x14ac:dyDescent="0.25">
      <c r="A1227" s="5"/>
      <c r="B1227" s="5"/>
      <c r="C1227" s="5"/>
      <c r="D1227" s="5"/>
      <c r="E1227" s="5"/>
      <c r="F1227" s="5"/>
      <c r="G1227" s="5"/>
      <c r="H1227" s="5"/>
      <c r="I1227" s="5"/>
      <c r="J1227" s="5"/>
    </row>
    <row r="1228" spans="1:10" x14ac:dyDescent="0.25">
      <c r="A1228" s="5"/>
      <c r="B1228" s="5"/>
      <c r="C1228" s="5"/>
      <c r="D1228" s="5"/>
      <c r="E1228" s="5"/>
      <c r="F1228" s="5"/>
      <c r="G1228" s="5"/>
      <c r="H1228" s="5"/>
      <c r="I1228" s="5"/>
      <c r="J1228" s="5"/>
    </row>
    <row r="1229" spans="1:10" x14ac:dyDescent="0.25">
      <c r="A1229" s="5"/>
      <c r="B1229" s="5"/>
      <c r="C1229" s="5"/>
      <c r="D1229" s="5"/>
      <c r="E1229" s="5"/>
      <c r="F1229" s="5"/>
      <c r="G1229" s="5"/>
      <c r="H1229" s="5"/>
      <c r="I1229" s="5"/>
      <c r="J1229" s="5"/>
    </row>
    <row r="1230" spans="1:10" x14ac:dyDescent="0.25">
      <c r="A1230" s="5"/>
      <c r="B1230" s="5"/>
      <c r="C1230" s="5"/>
      <c r="D1230" s="5"/>
      <c r="E1230" s="5"/>
      <c r="F1230" s="5"/>
      <c r="G1230" s="5"/>
      <c r="H1230" s="5"/>
      <c r="I1230" s="5"/>
      <c r="J1230" s="5"/>
    </row>
    <row r="1231" spans="1:10" x14ac:dyDescent="0.25">
      <c r="A1231" s="5"/>
      <c r="B1231" s="5"/>
      <c r="C1231" s="5"/>
      <c r="D1231" s="5"/>
      <c r="E1231" s="5"/>
      <c r="F1231" s="5"/>
      <c r="G1231" s="5"/>
      <c r="H1231" s="5"/>
      <c r="I1231" s="5"/>
      <c r="J1231" s="5"/>
    </row>
    <row r="1232" spans="1:10" x14ac:dyDescent="0.25">
      <c r="A1232" s="5"/>
      <c r="B1232" s="5"/>
      <c r="C1232" s="5"/>
      <c r="D1232" s="5"/>
      <c r="E1232" s="5"/>
      <c r="F1232" s="5"/>
      <c r="G1232" s="5"/>
      <c r="H1232" s="5"/>
      <c r="I1232" s="5"/>
      <c r="J1232" s="5"/>
    </row>
    <row r="1233" spans="1:10" x14ac:dyDescent="0.25">
      <c r="A1233" s="5"/>
      <c r="B1233" s="5"/>
      <c r="C1233" s="5"/>
      <c r="D1233" s="5"/>
      <c r="E1233" s="5"/>
      <c r="F1233" s="5"/>
      <c r="G1233" s="5"/>
      <c r="H1233" s="5"/>
      <c r="I1233" s="5"/>
      <c r="J1233" s="5"/>
    </row>
    <row r="1234" spans="1:10" x14ac:dyDescent="0.25">
      <c r="A1234" s="5"/>
      <c r="B1234" s="5"/>
      <c r="C1234" s="5"/>
      <c r="D1234" s="5"/>
      <c r="E1234" s="5"/>
      <c r="F1234" s="5"/>
      <c r="G1234" s="5"/>
      <c r="H1234" s="5"/>
      <c r="I1234" s="5"/>
      <c r="J1234" s="5"/>
    </row>
    <row r="1235" spans="1:10" x14ac:dyDescent="0.25">
      <c r="A1235" s="5"/>
      <c r="B1235" s="5"/>
      <c r="C1235" s="5"/>
      <c r="D1235" s="5"/>
      <c r="E1235" s="5"/>
      <c r="F1235" s="5"/>
      <c r="G1235" s="5"/>
      <c r="H1235" s="5"/>
      <c r="I1235" s="5"/>
      <c r="J1235" s="5"/>
    </row>
    <row r="1236" spans="1:10" x14ac:dyDescent="0.25">
      <c r="A1236" s="5"/>
      <c r="B1236" s="5"/>
      <c r="C1236" s="5"/>
      <c r="D1236" s="5"/>
      <c r="E1236" s="5"/>
      <c r="F1236" s="5"/>
      <c r="G1236" s="5"/>
      <c r="H1236" s="5"/>
      <c r="I1236" s="5"/>
      <c r="J1236" s="5"/>
    </row>
    <row r="1237" spans="1:10" x14ac:dyDescent="0.25">
      <c r="A1237" s="5"/>
      <c r="B1237" s="5"/>
      <c r="C1237" s="5"/>
      <c r="D1237" s="5"/>
      <c r="E1237" s="5"/>
      <c r="F1237" s="5"/>
      <c r="G1237" s="5"/>
      <c r="H1237" s="5"/>
      <c r="I1237" s="5"/>
      <c r="J1237" s="5"/>
    </row>
    <row r="1238" spans="1:10" x14ac:dyDescent="0.25">
      <c r="A1238" s="5"/>
      <c r="B1238" s="5"/>
      <c r="C1238" s="5"/>
      <c r="D1238" s="5"/>
      <c r="E1238" s="5"/>
      <c r="F1238" s="5"/>
      <c r="G1238" s="5"/>
      <c r="H1238" s="5"/>
      <c r="I1238" s="5"/>
      <c r="J1238" s="5"/>
    </row>
    <row r="1239" spans="1:10" x14ac:dyDescent="0.25">
      <c r="A1239" s="5"/>
      <c r="B1239" s="5"/>
      <c r="C1239" s="5"/>
      <c r="D1239" s="5"/>
      <c r="E1239" s="5"/>
      <c r="F1239" s="5"/>
      <c r="G1239" s="5"/>
      <c r="H1239" s="5"/>
      <c r="I1239" s="5"/>
      <c r="J1239" s="5"/>
    </row>
    <row r="1240" spans="1:10" x14ac:dyDescent="0.25">
      <c r="A1240" s="5"/>
      <c r="B1240" s="5"/>
      <c r="C1240" s="5"/>
      <c r="D1240" s="5"/>
      <c r="E1240" s="5"/>
      <c r="F1240" s="5"/>
      <c r="G1240" s="5"/>
      <c r="H1240" s="5"/>
      <c r="I1240" s="5"/>
      <c r="J1240" s="5"/>
    </row>
    <row r="1241" spans="1:10" x14ac:dyDescent="0.25">
      <c r="A1241" s="5"/>
      <c r="B1241" s="5"/>
      <c r="C1241" s="5"/>
      <c r="D1241" s="5"/>
      <c r="E1241" s="5"/>
      <c r="F1241" s="5"/>
      <c r="G1241" s="5"/>
      <c r="H1241" s="5"/>
      <c r="I1241" s="5"/>
      <c r="J1241" s="5"/>
    </row>
    <row r="1242" spans="1:10" x14ac:dyDescent="0.25">
      <c r="A1242" s="5"/>
      <c r="B1242" s="5"/>
      <c r="C1242" s="5"/>
      <c r="D1242" s="5"/>
      <c r="E1242" s="5"/>
      <c r="F1242" s="5"/>
      <c r="G1242" s="5"/>
      <c r="H1242" s="5"/>
      <c r="I1242" s="5"/>
      <c r="J1242" s="5"/>
    </row>
    <row r="1243" spans="1:10" x14ac:dyDescent="0.25">
      <c r="A1243" s="5"/>
      <c r="B1243" s="5"/>
      <c r="C1243" s="5"/>
      <c r="D1243" s="5"/>
      <c r="E1243" s="5"/>
      <c r="F1243" s="5"/>
      <c r="G1243" s="5"/>
      <c r="H1243" s="5"/>
      <c r="I1243" s="5"/>
      <c r="J1243" s="5"/>
    </row>
    <row r="1244" spans="1:10" x14ac:dyDescent="0.25">
      <c r="A1244" s="5"/>
      <c r="B1244" s="5"/>
      <c r="C1244" s="5"/>
      <c r="D1244" s="5"/>
      <c r="E1244" s="5"/>
      <c r="F1244" s="5"/>
      <c r="G1244" s="5"/>
      <c r="H1244" s="5"/>
      <c r="I1244" s="5"/>
      <c r="J1244" s="5"/>
    </row>
    <row r="1245" spans="1:10" x14ac:dyDescent="0.25">
      <c r="A1245" s="5"/>
      <c r="B1245" s="5"/>
      <c r="C1245" s="5"/>
      <c r="D1245" s="5"/>
      <c r="E1245" s="5"/>
      <c r="F1245" s="5"/>
      <c r="G1245" s="5"/>
      <c r="H1245" s="5"/>
      <c r="I1245" s="5"/>
      <c r="J1245" s="5"/>
    </row>
    <row r="1246" spans="1:10" x14ac:dyDescent="0.25">
      <c r="A1246" s="5"/>
      <c r="B1246" s="5"/>
      <c r="C1246" s="5"/>
      <c r="D1246" s="5"/>
      <c r="E1246" s="5"/>
      <c r="F1246" s="5"/>
      <c r="G1246" s="5"/>
      <c r="H1246" s="5"/>
      <c r="I1246" s="5"/>
      <c r="J1246" s="5"/>
    </row>
    <row r="1247" spans="1:10" x14ac:dyDescent="0.25">
      <c r="A1247" s="5"/>
      <c r="B1247" s="5"/>
      <c r="C1247" s="5"/>
      <c r="D1247" s="5"/>
      <c r="E1247" s="5"/>
      <c r="F1247" s="5"/>
      <c r="G1247" s="5"/>
      <c r="H1247" s="5"/>
      <c r="I1247" s="5"/>
      <c r="J1247" s="5"/>
    </row>
    <row r="1248" spans="1:10" x14ac:dyDescent="0.25">
      <c r="A1248" s="5"/>
      <c r="B1248" s="5"/>
      <c r="C1248" s="5"/>
      <c r="D1248" s="5"/>
      <c r="E1248" s="5"/>
      <c r="F1248" s="5"/>
      <c r="G1248" s="5"/>
      <c r="H1248" s="5"/>
      <c r="I1248" s="5"/>
      <c r="J1248" s="5"/>
    </row>
    <row r="1249" spans="1:10" x14ac:dyDescent="0.25">
      <c r="A1249" s="5"/>
      <c r="B1249" s="5"/>
      <c r="C1249" s="5"/>
      <c r="D1249" s="5"/>
      <c r="E1249" s="5"/>
      <c r="F1249" s="5"/>
      <c r="G1249" s="5"/>
      <c r="H1249" s="5"/>
      <c r="I1249" s="5"/>
      <c r="J1249" s="5"/>
    </row>
    <row r="1250" spans="1:10" x14ac:dyDescent="0.25">
      <c r="A1250" s="5"/>
      <c r="B1250" s="5"/>
      <c r="C1250" s="5"/>
      <c r="D1250" s="5"/>
      <c r="E1250" s="5"/>
      <c r="F1250" s="5"/>
      <c r="G1250" s="5"/>
      <c r="H1250" s="5"/>
      <c r="I1250" s="5"/>
      <c r="J1250" s="5"/>
    </row>
    <row r="1251" spans="1:10" x14ac:dyDescent="0.25">
      <c r="A1251" s="5"/>
      <c r="B1251" s="5"/>
      <c r="C1251" s="5"/>
      <c r="D1251" s="5"/>
      <c r="E1251" s="5"/>
      <c r="F1251" s="5"/>
      <c r="G1251" s="5"/>
      <c r="H1251" s="5"/>
      <c r="I1251" s="5"/>
      <c r="J1251" s="5"/>
    </row>
    <row r="1252" spans="1:10" x14ac:dyDescent="0.25">
      <c r="A1252" s="5"/>
      <c r="B1252" s="5"/>
      <c r="C1252" s="5"/>
      <c r="D1252" s="5"/>
      <c r="E1252" s="5"/>
      <c r="F1252" s="5"/>
      <c r="G1252" s="5"/>
      <c r="H1252" s="5"/>
      <c r="I1252" s="5"/>
      <c r="J1252" s="5"/>
    </row>
    <row r="1253" spans="1:10" x14ac:dyDescent="0.25">
      <c r="A1253" s="5"/>
      <c r="B1253" s="5"/>
      <c r="C1253" s="5"/>
      <c r="D1253" s="5"/>
      <c r="E1253" s="5"/>
      <c r="F1253" s="5"/>
      <c r="G1253" s="5"/>
      <c r="H1253" s="5"/>
      <c r="I1253" s="5"/>
      <c r="J1253" s="5"/>
    </row>
    <row r="1254" spans="1:10" x14ac:dyDescent="0.25">
      <c r="A1254" s="5"/>
      <c r="B1254" s="5"/>
      <c r="C1254" s="5"/>
      <c r="D1254" s="5"/>
      <c r="E1254" s="5"/>
      <c r="F1254" s="5"/>
      <c r="G1254" s="5"/>
      <c r="H1254" s="5"/>
      <c r="I1254" s="5"/>
      <c r="J1254" s="5"/>
    </row>
    <row r="1255" spans="1:10" x14ac:dyDescent="0.25">
      <c r="A1255" s="5"/>
      <c r="B1255" s="5"/>
      <c r="C1255" s="5"/>
      <c r="D1255" s="5"/>
      <c r="E1255" s="5"/>
      <c r="F1255" s="5"/>
      <c r="G1255" s="5"/>
      <c r="H1255" s="5"/>
      <c r="I1255" s="5"/>
      <c r="J1255" s="5"/>
    </row>
    <row r="1256" spans="1:10" x14ac:dyDescent="0.25">
      <c r="A1256" s="5"/>
      <c r="B1256" s="5"/>
      <c r="C1256" s="5"/>
      <c r="D1256" s="5"/>
      <c r="E1256" s="5"/>
      <c r="F1256" s="5"/>
      <c r="G1256" s="5"/>
      <c r="H1256" s="5"/>
      <c r="I1256" s="5"/>
      <c r="J1256" s="5"/>
    </row>
    <row r="1257" spans="1:10" x14ac:dyDescent="0.25">
      <c r="A1257" s="5"/>
      <c r="B1257" s="5"/>
      <c r="C1257" s="5"/>
      <c r="D1257" s="5"/>
      <c r="E1257" s="5"/>
      <c r="F1257" s="5"/>
      <c r="G1257" s="5"/>
      <c r="H1257" s="5"/>
      <c r="I1257" s="5"/>
      <c r="J1257" s="5"/>
    </row>
    <row r="1258" spans="1:10" x14ac:dyDescent="0.25">
      <c r="A1258" s="5"/>
      <c r="B1258" s="5"/>
      <c r="C1258" s="5"/>
      <c r="D1258" s="5"/>
      <c r="E1258" s="5"/>
      <c r="F1258" s="5"/>
      <c r="G1258" s="5"/>
      <c r="H1258" s="5"/>
      <c r="I1258" s="5"/>
      <c r="J1258" s="5"/>
    </row>
    <row r="1259" spans="1:10" x14ac:dyDescent="0.25">
      <c r="A1259" s="5"/>
      <c r="B1259" s="5"/>
      <c r="C1259" s="5"/>
      <c r="D1259" s="5"/>
      <c r="E1259" s="5"/>
      <c r="F1259" s="5"/>
      <c r="G1259" s="5"/>
      <c r="H1259" s="5"/>
      <c r="I1259" s="5"/>
      <c r="J1259" s="5"/>
    </row>
    <row r="1260" spans="1:10" x14ac:dyDescent="0.25">
      <c r="A1260" s="5"/>
      <c r="B1260" s="5"/>
      <c r="C1260" s="5"/>
      <c r="D1260" s="5"/>
      <c r="E1260" s="5"/>
      <c r="F1260" s="5"/>
      <c r="G1260" s="5"/>
      <c r="H1260" s="5"/>
      <c r="I1260" s="5"/>
      <c r="J1260" s="5"/>
    </row>
    <row r="1261" spans="1:10" x14ac:dyDescent="0.25">
      <c r="A1261" s="5"/>
      <c r="B1261" s="5"/>
      <c r="C1261" s="5"/>
      <c r="D1261" s="5"/>
      <c r="E1261" s="5"/>
      <c r="F1261" s="5"/>
      <c r="G1261" s="5"/>
      <c r="H1261" s="5"/>
      <c r="I1261" s="5"/>
      <c r="J1261" s="5"/>
    </row>
    <row r="1262" spans="1:10" x14ac:dyDescent="0.25">
      <c r="A1262" s="5"/>
      <c r="B1262" s="5"/>
      <c r="C1262" s="5"/>
      <c r="D1262" s="5"/>
      <c r="E1262" s="5"/>
      <c r="F1262" s="5"/>
      <c r="G1262" s="5"/>
      <c r="H1262" s="5"/>
      <c r="I1262" s="5"/>
      <c r="J1262" s="5"/>
    </row>
    <row r="1263" spans="1:10" x14ac:dyDescent="0.25">
      <c r="A1263" s="5"/>
      <c r="B1263" s="5"/>
      <c r="C1263" s="5"/>
      <c r="D1263" s="5"/>
      <c r="E1263" s="5"/>
      <c r="F1263" s="5"/>
      <c r="G1263" s="5"/>
      <c r="H1263" s="5"/>
      <c r="I1263" s="5"/>
      <c r="J1263" s="5"/>
    </row>
    <row r="1264" spans="1:10" x14ac:dyDescent="0.25">
      <c r="A1264" s="5"/>
      <c r="B1264" s="5"/>
      <c r="C1264" s="5"/>
      <c r="D1264" s="5"/>
      <c r="E1264" s="5"/>
      <c r="F1264" s="5"/>
      <c r="G1264" s="5"/>
      <c r="H1264" s="5"/>
      <c r="I1264" s="5"/>
      <c r="J1264" s="5"/>
    </row>
    <row r="1265" spans="1:10" x14ac:dyDescent="0.25">
      <c r="A1265" s="5"/>
      <c r="B1265" s="5"/>
      <c r="C1265" s="5"/>
      <c r="D1265" s="5"/>
      <c r="E1265" s="5"/>
      <c r="F1265" s="5"/>
      <c r="G1265" s="5"/>
      <c r="H1265" s="5"/>
      <c r="I1265" s="5"/>
      <c r="J1265" s="5"/>
    </row>
    <row r="1266" spans="1:10" x14ac:dyDescent="0.25">
      <c r="A1266" s="5"/>
      <c r="B1266" s="5"/>
      <c r="C1266" s="5"/>
      <c r="D1266" s="5"/>
      <c r="E1266" s="5"/>
      <c r="F1266" s="5"/>
      <c r="G1266" s="5"/>
      <c r="H1266" s="5"/>
      <c r="I1266" s="5"/>
      <c r="J1266" s="5"/>
    </row>
    <row r="1267" spans="1:10" x14ac:dyDescent="0.25">
      <c r="A1267" s="5"/>
      <c r="B1267" s="5"/>
      <c r="C1267" s="5"/>
      <c r="D1267" s="5"/>
      <c r="E1267" s="5"/>
      <c r="F1267" s="5"/>
      <c r="G1267" s="5"/>
      <c r="H1267" s="5"/>
      <c r="I1267" s="5"/>
      <c r="J1267" s="5"/>
    </row>
    <row r="1268" spans="1:10" x14ac:dyDescent="0.25">
      <c r="A1268" s="5"/>
      <c r="B1268" s="5"/>
      <c r="C1268" s="5"/>
      <c r="D1268" s="5"/>
      <c r="E1268" s="5"/>
      <c r="F1268" s="5"/>
      <c r="G1268" s="5"/>
      <c r="H1268" s="5"/>
      <c r="I1268" s="5"/>
      <c r="J1268" s="5"/>
    </row>
    <row r="1269" spans="1:10" x14ac:dyDescent="0.25">
      <c r="A1269" s="5"/>
      <c r="B1269" s="5"/>
      <c r="C1269" s="5"/>
      <c r="D1269" s="5"/>
      <c r="E1269" s="5"/>
      <c r="F1269" s="5"/>
      <c r="G1269" s="5"/>
      <c r="H1269" s="5"/>
      <c r="I1269" s="5"/>
      <c r="J1269" s="5"/>
    </row>
    <row r="1270" spans="1:10" x14ac:dyDescent="0.25">
      <c r="A1270" s="5"/>
      <c r="B1270" s="5"/>
      <c r="C1270" s="5"/>
      <c r="D1270" s="5"/>
      <c r="E1270" s="5"/>
      <c r="F1270" s="5"/>
      <c r="G1270" s="5"/>
      <c r="H1270" s="5"/>
      <c r="I1270" s="5"/>
      <c r="J1270" s="5"/>
    </row>
    <row r="1271" spans="1:10" x14ac:dyDescent="0.25">
      <c r="A1271" s="5"/>
      <c r="B1271" s="5"/>
      <c r="C1271" s="5"/>
      <c r="D1271" s="5"/>
      <c r="E1271" s="5"/>
      <c r="F1271" s="5"/>
      <c r="G1271" s="5"/>
      <c r="H1271" s="5"/>
      <c r="I1271" s="5"/>
      <c r="J1271" s="5"/>
    </row>
    <row r="1272" spans="1:10" x14ac:dyDescent="0.25">
      <c r="A1272" s="5"/>
      <c r="B1272" s="5"/>
      <c r="C1272" s="5"/>
      <c r="D1272" s="5"/>
      <c r="E1272" s="5"/>
      <c r="F1272" s="5"/>
      <c r="G1272" s="5"/>
      <c r="H1272" s="5"/>
      <c r="I1272" s="5"/>
      <c r="J1272" s="5"/>
    </row>
    <row r="1273" spans="1:10" x14ac:dyDescent="0.25">
      <c r="A1273" s="5"/>
      <c r="B1273" s="5"/>
      <c r="C1273" s="5"/>
      <c r="D1273" s="5"/>
      <c r="E1273" s="5"/>
      <c r="F1273" s="5"/>
      <c r="G1273" s="5"/>
      <c r="H1273" s="5"/>
      <c r="I1273" s="5"/>
      <c r="J1273" s="5"/>
    </row>
    <row r="1274" spans="1:10" x14ac:dyDescent="0.25">
      <c r="A1274" s="5"/>
      <c r="B1274" s="5"/>
      <c r="C1274" s="5"/>
      <c r="D1274" s="5"/>
      <c r="E1274" s="5"/>
      <c r="F1274" s="5"/>
      <c r="G1274" s="5"/>
      <c r="H1274" s="5"/>
      <c r="I1274" s="5"/>
      <c r="J1274" s="5"/>
    </row>
    <row r="1275" spans="1:10" x14ac:dyDescent="0.25">
      <c r="A1275" s="5"/>
      <c r="B1275" s="5"/>
      <c r="C1275" s="5"/>
      <c r="D1275" s="5"/>
      <c r="E1275" s="5"/>
      <c r="F1275" s="5"/>
      <c r="G1275" s="5"/>
      <c r="H1275" s="5"/>
      <c r="I1275" s="5"/>
      <c r="J1275" s="5"/>
    </row>
    <row r="1276" spans="1:10" x14ac:dyDescent="0.25">
      <c r="A1276" s="5"/>
      <c r="B1276" s="5"/>
      <c r="C1276" s="5"/>
      <c r="D1276" s="5"/>
      <c r="E1276" s="5"/>
      <c r="F1276" s="5"/>
      <c r="G1276" s="5"/>
      <c r="H1276" s="5"/>
      <c r="I1276" s="5"/>
      <c r="J1276" s="5"/>
    </row>
    <row r="1277" spans="1:10" x14ac:dyDescent="0.25">
      <c r="A1277" s="5"/>
      <c r="B1277" s="5"/>
      <c r="C1277" s="5"/>
      <c r="D1277" s="5"/>
      <c r="E1277" s="5"/>
      <c r="F1277" s="5"/>
      <c r="G1277" s="5"/>
      <c r="H1277" s="5"/>
      <c r="I1277" s="5"/>
      <c r="J1277" s="5"/>
    </row>
    <row r="1278" spans="1:10" x14ac:dyDescent="0.25">
      <c r="A1278" s="5"/>
      <c r="B1278" s="5"/>
      <c r="C1278" s="5"/>
      <c r="D1278" s="5"/>
      <c r="E1278" s="5"/>
      <c r="F1278" s="5"/>
      <c r="G1278" s="5"/>
      <c r="H1278" s="5"/>
      <c r="I1278" s="5"/>
      <c r="J1278" s="5"/>
    </row>
    <row r="1279" spans="1:10" x14ac:dyDescent="0.25">
      <c r="A1279" s="5"/>
      <c r="B1279" s="5"/>
      <c r="C1279" s="5"/>
      <c r="D1279" s="5"/>
      <c r="E1279" s="5"/>
      <c r="F1279" s="5"/>
      <c r="G1279" s="5"/>
      <c r="H1279" s="5"/>
      <c r="I1279" s="5"/>
      <c r="J1279" s="5"/>
    </row>
    <row r="1280" spans="1:10" x14ac:dyDescent="0.25">
      <c r="A1280" s="5"/>
      <c r="B1280" s="5"/>
      <c r="C1280" s="5"/>
      <c r="D1280" s="5"/>
      <c r="E1280" s="5"/>
      <c r="F1280" s="5"/>
      <c r="G1280" s="5"/>
      <c r="H1280" s="5"/>
      <c r="I1280" s="5"/>
      <c r="J1280" s="5"/>
    </row>
    <row r="1281" spans="1:10" x14ac:dyDescent="0.25">
      <c r="A1281" s="5"/>
      <c r="B1281" s="5"/>
      <c r="C1281" s="5"/>
      <c r="D1281" s="5"/>
      <c r="E1281" s="5"/>
      <c r="F1281" s="5"/>
      <c r="G1281" s="5"/>
      <c r="H1281" s="5"/>
      <c r="I1281" s="5"/>
      <c r="J1281" s="5"/>
    </row>
    <row r="1282" spans="1:10" x14ac:dyDescent="0.25">
      <c r="A1282" s="5"/>
      <c r="B1282" s="5"/>
      <c r="C1282" s="5"/>
      <c r="D1282" s="5"/>
      <c r="E1282" s="5"/>
      <c r="F1282" s="5"/>
      <c r="G1282" s="5"/>
      <c r="H1282" s="5"/>
      <c r="I1282" s="5"/>
      <c r="J1282" s="5"/>
    </row>
    <row r="1283" spans="1:10" x14ac:dyDescent="0.25">
      <c r="A1283" s="5"/>
      <c r="B1283" s="5"/>
      <c r="C1283" s="5"/>
      <c r="D1283" s="5"/>
      <c r="E1283" s="5"/>
      <c r="F1283" s="5"/>
      <c r="G1283" s="5"/>
      <c r="H1283" s="5"/>
      <c r="I1283" s="5"/>
      <c r="J1283" s="5"/>
    </row>
    <row r="1284" spans="1:10" x14ac:dyDescent="0.25">
      <c r="A1284" s="5"/>
      <c r="B1284" s="5"/>
      <c r="C1284" s="5"/>
      <c r="D1284" s="5"/>
      <c r="E1284" s="5"/>
      <c r="F1284" s="5"/>
      <c r="G1284" s="5"/>
      <c r="H1284" s="5"/>
      <c r="I1284" s="5"/>
      <c r="J1284" s="5"/>
    </row>
    <row r="1285" spans="1:10" x14ac:dyDescent="0.25">
      <c r="A1285" s="5"/>
      <c r="B1285" s="5"/>
      <c r="C1285" s="5"/>
      <c r="D1285" s="5"/>
      <c r="E1285" s="5"/>
      <c r="F1285" s="5"/>
      <c r="G1285" s="5"/>
      <c r="H1285" s="5"/>
      <c r="I1285" s="5"/>
      <c r="J1285" s="5"/>
    </row>
    <row r="1286" spans="1:10" x14ac:dyDescent="0.25">
      <c r="A1286" s="5"/>
      <c r="B1286" s="5"/>
      <c r="C1286" s="5"/>
      <c r="D1286" s="5"/>
      <c r="E1286" s="5"/>
      <c r="F1286" s="5"/>
      <c r="G1286" s="5"/>
      <c r="H1286" s="5"/>
      <c r="I1286" s="5"/>
      <c r="J1286" s="5"/>
    </row>
    <row r="1287" spans="1:10" x14ac:dyDescent="0.25">
      <c r="A1287" s="5"/>
      <c r="B1287" s="5"/>
      <c r="C1287" s="5"/>
      <c r="D1287" s="5"/>
      <c r="E1287" s="5"/>
      <c r="F1287" s="5"/>
      <c r="G1287" s="5"/>
      <c r="H1287" s="5"/>
      <c r="I1287" s="5"/>
      <c r="J1287" s="5"/>
    </row>
    <row r="1288" spans="1:10" x14ac:dyDescent="0.25">
      <c r="A1288" s="5"/>
      <c r="B1288" s="5"/>
      <c r="C1288" s="5"/>
      <c r="D1288" s="5"/>
      <c r="E1288" s="5"/>
      <c r="F1288" s="5"/>
      <c r="G1288" s="5"/>
      <c r="H1288" s="5"/>
      <c r="I1288" s="5"/>
      <c r="J1288" s="5"/>
    </row>
    <row r="1289" spans="1:10" x14ac:dyDescent="0.25">
      <c r="A1289" s="5"/>
      <c r="B1289" s="5"/>
      <c r="C1289" s="5"/>
      <c r="D1289" s="5"/>
      <c r="E1289" s="5"/>
      <c r="F1289" s="5"/>
      <c r="G1289" s="5"/>
      <c r="H1289" s="5"/>
      <c r="I1289" s="5"/>
      <c r="J1289" s="5"/>
    </row>
    <row r="1290" spans="1:10" x14ac:dyDescent="0.25">
      <c r="A1290" s="5"/>
      <c r="B1290" s="5"/>
      <c r="C1290" s="5"/>
      <c r="D1290" s="5"/>
      <c r="E1290" s="5"/>
      <c r="F1290" s="5"/>
      <c r="G1290" s="5"/>
      <c r="H1290" s="5"/>
      <c r="I1290" s="5"/>
      <c r="J1290" s="5"/>
    </row>
    <row r="1291" spans="1:10" x14ac:dyDescent="0.25">
      <c r="A1291" s="5"/>
      <c r="B1291" s="5"/>
      <c r="C1291" s="5"/>
      <c r="D1291" s="5"/>
      <c r="E1291" s="5"/>
      <c r="F1291" s="5"/>
      <c r="G1291" s="5"/>
      <c r="H1291" s="5"/>
      <c r="I1291" s="5"/>
      <c r="J1291" s="5"/>
    </row>
    <row r="1292" spans="1:10" x14ac:dyDescent="0.25">
      <c r="A1292" s="5"/>
      <c r="B1292" s="5"/>
      <c r="C1292" s="5"/>
      <c r="D1292" s="5"/>
      <c r="E1292" s="5"/>
      <c r="F1292" s="5"/>
      <c r="G1292" s="5"/>
      <c r="H1292" s="5"/>
      <c r="I1292" s="5"/>
      <c r="J1292" s="5"/>
    </row>
  </sheetData>
  <mergeCells count="1">
    <mergeCell ref="C5:J6"/>
  </mergeCells>
  <phoneticPr fontId="14" type="noConversion"/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Button 1">
              <controlPr defaultSize="0" print="0" autoFill="0" autoPict="0" macro="[0]!IrMenu1">
                <anchor moveWithCells="1">
                  <from>
                    <xdr:col>3</xdr:col>
                    <xdr:colOff>85725</xdr:colOff>
                    <xdr:row>1</xdr:row>
                    <xdr:rowOff>47625</xdr:rowOff>
                  </from>
                  <to>
                    <xdr:col>4</xdr:col>
                    <xdr:colOff>9525</xdr:colOff>
                    <xdr:row>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Button 2">
              <controlPr defaultSize="0" print="0" autoFill="0" autoPict="0" macro="[0]!classificarmunic">
                <anchor moveWithCells="1">
                  <from>
                    <xdr:col>5</xdr:col>
                    <xdr:colOff>419100</xdr:colOff>
                    <xdr:row>1</xdr:row>
                    <xdr:rowOff>19050</xdr:rowOff>
                  </from>
                  <to>
                    <xdr:col>7</xdr:col>
                    <xdr:colOff>523875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B5:AT55"/>
  <sheetViews>
    <sheetView topLeftCell="AF1" zoomScaleNormal="100" workbookViewId="0">
      <selection activeCell="AG16" sqref="AG16"/>
    </sheetView>
  </sheetViews>
  <sheetFormatPr defaultRowHeight="15.75" x14ac:dyDescent="0.25"/>
  <cols>
    <col min="27" max="27" width="9.375" customWidth="1"/>
    <col min="28" max="28" width="4.5" customWidth="1"/>
    <col min="29" max="29" width="4.25" customWidth="1"/>
    <col min="35" max="35" width="6.75" customWidth="1"/>
    <col min="36" max="36" width="12.375" customWidth="1"/>
    <col min="37" max="37" width="10.625" customWidth="1"/>
    <col min="38" max="38" width="4.5" customWidth="1"/>
    <col min="39" max="39" width="5.5" customWidth="1"/>
    <col min="40" max="40" width="13.5" customWidth="1"/>
    <col min="41" max="41" width="14.375" customWidth="1"/>
    <col min="42" max="42" width="9.125" customWidth="1"/>
    <col min="48" max="48" width="8.875" customWidth="1"/>
  </cols>
  <sheetData>
    <row r="5" spans="28:44" s="16" customFormat="1" x14ac:dyDescent="0.25">
      <c r="AC5" s="16" t="s">
        <v>153</v>
      </c>
      <c r="AG5" s="16" t="s">
        <v>996</v>
      </c>
      <c r="AJ5" s="16" t="s">
        <v>991</v>
      </c>
      <c r="AK5" s="16" t="s">
        <v>990</v>
      </c>
      <c r="AO5" s="16" t="s">
        <v>992</v>
      </c>
      <c r="AQ5" s="16" t="s">
        <v>196</v>
      </c>
    </row>
    <row r="6" spans="28:44" ht="12.75" customHeight="1" x14ac:dyDescent="0.25">
      <c r="AC6">
        <v>513</v>
      </c>
      <c r="AD6" t="str">
        <f>LOOKUP(AC6,CAD!C9:C658,CAD!D9:D658)</f>
        <v>SALTO GRANDE</v>
      </c>
      <c r="AG6" t="s">
        <v>197</v>
      </c>
      <c r="AH6">
        <v>2</v>
      </c>
      <c r="AJ6">
        <f>AH6*2</f>
        <v>4</v>
      </c>
      <c r="AQ6" t="s">
        <v>197</v>
      </c>
      <c r="AR6">
        <v>5</v>
      </c>
    </row>
    <row r="7" spans="28:44" x14ac:dyDescent="0.25">
      <c r="AF7">
        <v>1</v>
      </c>
      <c r="AG7" t="s">
        <v>918</v>
      </c>
      <c r="AI7">
        <v>2</v>
      </c>
      <c r="AJ7" t="s">
        <v>189</v>
      </c>
      <c r="AK7" s="26">
        <v>36540</v>
      </c>
      <c r="AL7">
        <f>LOOKUP($AJ$6,MONTH($AK$7:$AK$18),MONTH($AK$7:$AK$18-330))</f>
        <v>5</v>
      </c>
      <c r="AM7">
        <v>1</v>
      </c>
      <c r="AN7" t="s">
        <v>978</v>
      </c>
      <c r="AO7" t="str">
        <f>LOOKUP(AL7,$AM$7:$AM$18,$AN$7:$AN$18)</f>
        <v>MAIO</v>
      </c>
      <c r="AP7">
        <v>1</v>
      </c>
      <c r="AQ7">
        <v>2010</v>
      </c>
    </row>
    <row r="8" spans="28:44" x14ac:dyDescent="0.25">
      <c r="AF8">
        <v>2</v>
      </c>
      <c r="AG8" t="s">
        <v>975</v>
      </c>
      <c r="AI8">
        <v>4</v>
      </c>
      <c r="AJ8" s="25" t="s">
        <v>190</v>
      </c>
      <c r="AK8" s="26">
        <v>36571</v>
      </c>
      <c r="AL8">
        <f>LOOKUP($AJ$6,MONTH($AK$7:$AK$18),MONTH($AK$7:$AK$18-300))</f>
        <v>6</v>
      </c>
      <c r="AM8">
        <v>2</v>
      </c>
      <c r="AN8" t="s">
        <v>189</v>
      </c>
      <c r="AO8" t="str">
        <f t="shared" ref="AO8:AO18" si="0">LOOKUP(AL8,$AM$7:$AM$18,$AN$7:$AN$18)</f>
        <v>JUNHO</v>
      </c>
      <c r="AP8">
        <v>2</v>
      </c>
      <c r="AQ8">
        <v>2011</v>
      </c>
      <c r="AR8">
        <v>4</v>
      </c>
    </row>
    <row r="9" spans="28:44" x14ac:dyDescent="0.25">
      <c r="AF9">
        <v>3</v>
      </c>
      <c r="AG9" t="s">
        <v>919</v>
      </c>
      <c r="AI9">
        <v>6</v>
      </c>
      <c r="AJ9" t="s">
        <v>191</v>
      </c>
      <c r="AK9" s="26">
        <v>36600</v>
      </c>
      <c r="AL9">
        <f>LOOKUP($AJ$6,MONTH($AK$7:$AK$18),MONTH($AK$7:$AK$18-270))</f>
        <v>7</v>
      </c>
      <c r="AM9">
        <v>3</v>
      </c>
      <c r="AN9" t="s">
        <v>979</v>
      </c>
      <c r="AO9" t="str">
        <f t="shared" si="0"/>
        <v>JULHO</v>
      </c>
      <c r="AP9">
        <v>3</v>
      </c>
      <c r="AQ9">
        <v>2012</v>
      </c>
    </row>
    <row r="10" spans="28:44" x14ac:dyDescent="0.25">
      <c r="AF10">
        <v>4</v>
      </c>
      <c r="AG10" t="s">
        <v>976</v>
      </c>
      <c r="AI10">
        <v>8</v>
      </c>
      <c r="AJ10" s="25" t="s">
        <v>192</v>
      </c>
      <c r="AK10" s="26">
        <v>36631</v>
      </c>
      <c r="AL10">
        <f>LOOKUP($AJ$6,MONTH($AK$7:$AK$18),MONTH($AK$7:$AK$18-240))</f>
        <v>8</v>
      </c>
      <c r="AM10">
        <v>4</v>
      </c>
      <c r="AN10" t="s">
        <v>190</v>
      </c>
      <c r="AO10" t="str">
        <f t="shared" si="0"/>
        <v>AGOSTO</v>
      </c>
      <c r="AP10">
        <v>4</v>
      </c>
      <c r="AQ10">
        <v>2013</v>
      </c>
    </row>
    <row r="11" spans="28:44" x14ac:dyDescent="0.25">
      <c r="AB11" s="16"/>
      <c r="AC11" s="16" t="s">
        <v>195</v>
      </c>
      <c r="AD11" s="16"/>
      <c r="AF11">
        <v>5</v>
      </c>
      <c r="AG11" t="s">
        <v>920</v>
      </c>
      <c r="AI11">
        <v>10</v>
      </c>
      <c r="AJ11" t="s">
        <v>193</v>
      </c>
      <c r="AK11" s="26">
        <v>36661</v>
      </c>
      <c r="AL11">
        <f>LOOKUP($AJ$6,MONTH($AK$7:$AK$18),MONTH($AK$7:$AK$18-210))</f>
        <v>9</v>
      </c>
      <c r="AM11">
        <v>5</v>
      </c>
      <c r="AN11" t="s">
        <v>980</v>
      </c>
      <c r="AO11" t="str">
        <f t="shared" si="0"/>
        <v>SETEMBRO</v>
      </c>
      <c r="AP11">
        <v>5</v>
      </c>
      <c r="AQ11">
        <v>2014</v>
      </c>
    </row>
    <row r="12" spans="28:44" x14ac:dyDescent="0.25">
      <c r="AC12" t="s">
        <v>197</v>
      </c>
      <c r="AD12">
        <v>1</v>
      </c>
      <c r="AF12">
        <v>6</v>
      </c>
      <c r="AG12" t="s">
        <v>977</v>
      </c>
      <c r="AI12">
        <v>12</v>
      </c>
      <c r="AJ12" s="25" t="s">
        <v>194</v>
      </c>
      <c r="AK12" s="26">
        <v>36692</v>
      </c>
      <c r="AL12">
        <f>LOOKUP($AJ$6,MONTH($AK$7:$AK$18),MONTH($AK$7:$AK$18-180))</f>
        <v>10</v>
      </c>
      <c r="AM12">
        <v>6</v>
      </c>
      <c r="AN12" t="s">
        <v>191</v>
      </c>
      <c r="AO12" t="str">
        <f t="shared" si="0"/>
        <v>OUTUBRO</v>
      </c>
      <c r="AP12">
        <v>6</v>
      </c>
      <c r="AQ12">
        <v>2015</v>
      </c>
    </row>
    <row r="13" spans="28:44" x14ac:dyDescent="0.25">
      <c r="AB13">
        <v>1</v>
      </c>
      <c r="AC13" t="s">
        <v>188</v>
      </c>
      <c r="AG13" t="str">
        <f>LOOKUP(AH6,AF7:AF12,AG7:AG12)</f>
        <v xml:space="preserve">2º BIMESTRE </v>
      </c>
      <c r="AK13" s="26">
        <v>36722</v>
      </c>
      <c r="AL13">
        <f>LOOKUP($AJ$6,MONTH($AK$7:$AK$18),MONTH($AK$7:$AK$18-150))</f>
        <v>11</v>
      </c>
      <c r="AM13">
        <v>7</v>
      </c>
      <c r="AN13" t="s">
        <v>981</v>
      </c>
      <c r="AO13" t="str">
        <f t="shared" si="0"/>
        <v>NOVEMBRO</v>
      </c>
      <c r="AQ13" s="351"/>
      <c r="AR13">
        <f>LOOKUP(AR8,AP7:AQ12,AQ7:AQ12)</f>
        <v>2013</v>
      </c>
    </row>
    <row r="14" spans="28:44" x14ac:dyDescent="0.25">
      <c r="AB14">
        <v>2</v>
      </c>
      <c r="AG14" s="16" t="s">
        <v>997</v>
      </c>
      <c r="AK14" s="26">
        <v>36753</v>
      </c>
      <c r="AL14">
        <f>LOOKUP($AJ$6,MONTH($AK$7:$AK$18),MONTH($AK$7:$AK$18-120))</f>
        <v>12</v>
      </c>
      <c r="AM14">
        <v>8</v>
      </c>
      <c r="AN14" t="s">
        <v>192</v>
      </c>
      <c r="AO14" t="str">
        <f t="shared" si="0"/>
        <v>DEZEMBRO</v>
      </c>
    </row>
    <row r="15" spans="28:44" x14ac:dyDescent="0.25">
      <c r="AC15" t="str">
        <f>LOOKUP(AD12,AB13:AB14,AC13:AC14)</f>
        <v>EXECUTIVO MUNICIPAL</v>
      </c>
      <c r="AF15">
        <v>1</v>
      </c>
      <c r="AG15" t="s">
        <v>998</v>
      </c>
      <c r="AK15" s="26">
        <v>36784</v>
      </c>
      <c r="AL15">
        <f>LOOKUP($AJ$6,MONTH($AK$7:$AK$18),MONTH($AK$7:$AK$18-90))</f>
        <v>1</v>
      </c>
      <c r="AM15">
        <v>9</v>
      </c>
      <c r="AN15" t="s">
        <v>988</v>
      </c>
      <c r="AO15" t="str">
        <f t="shared" si="0"/>
        <v>JANEIRO</v>
      </c>
    </row>
    <row r="16" spans="28:44" x14ac:dyDescent="0.25">
      <c r="AF16">
        <v>2</v>
      </c>
      <c r="AG16" t="s">
        <v>968</v>
      </c>
      <c r="AK16" s="26">
        <v>36814</v>
      </c>
      <c r="AL16">
        <f>LOOKUP($AJ$6,MONTH($AK$7:$AK$18),MONTH($AK$7:$AK$18-60))</f>
        <v>2</v>
      </c>
      <c r="AM16">
        <v>10</v>
      </c>
      <c r="AN16" t="s">
        <v>193</v>
      </c>
      <c r="AO16" t="str">
        <f t="shared" si="0"/>
        <v>FEVEREIRO</v>
      </c>
    </row>
    <row r="17" spans="28:46" x14ac:dyDescent="0.25">
      <c r="AF17">
        <v>3</v>
      </c>
      <c r="AG17" t="s">
        <v>998</v>
      </c>
      <c r="AK17" s="26">
        <v>36845</v>
      </c>
      <c r="AL17">
        <f>LOOKUP($AJ$6,MONTH($AK$7:$AK$18),MONTH($AK$7:$AK$18-30))</f>
        <v>3</v>
      </c>
      <c r="AM17">
        <v>11</v>
      </c>
      <c r="AN17" t="s">
        <v>989</v>
      </c>
      <c r="AO17" t="str">
        <f t="shared" si="0"/>
        <v>MARÇO</v>
      </c>
    </row>
    <row r="18" spans="28:46" x14ac:dyDescent="0.25">
      <c r="AF18">
        <v>4</v>
      </c>
      <c r="AG18" t="s">
        <v>969</v>
      </c>
      <c r="AK18" s="26">
        <v>36875</v>
      </c>
      <c r="AL18">
        <f>AJ6</f>
        <v>4</v>
      </c>
      <c r="AM18">
        <v>12</v>
      </c>
      <c r="AN18" t="s">
        <v>194</v>
      </c>
      <c r="AO18" t="str">
        <f t="shared" si="0"/>
        <v>ABRIL</v>
      </c>
    </row>
    <row r="19" spans="28:46" x14ac:dyDescent="0.25">
      <c r="AF19">
        <v>5</v>
      </c>
      <c r="AG19" t="s">
        <v>998</v>
      </c>
      <c r="AK19" s="26"/>
    </row>
    <row r="20" spans="28:46" x14ac:dyDescent="0.25">
      <c r="AF20">
        <v>6</v>
      </c>
      <c r="AG20" t="s">
        <v>974</v>
      </c>
      <c r="AK20" s="26"/>
    </row>
    <row r="21" spans="28:46" x14ac:dyDescent="0.25">
      <c r="AG21" t="str">
        <f>LOOKUP(AH6,AF15:AF20,AG15:AG20)</f>
        <v>1º QUADRIMESTRE</v>
      </c>
      <c r="AK21" s="26"/>
    </row>
    <row r="22" spans="28:46" x14ac:dyDescent="0.25">
      <c r="AK22" s="26"/>
    </row>
    <row r="23" spans="28:46" x14ac:dyDescent="0.25">
      <c r="AJ23" t="str">
        <f>LOOKUP(AH6,AF15:AG21,AG15:AG21)</f>
        <v>1º QUADRIMESTRE</v>
      </c>
      <c r="AK23" s="26"/>
    </row>
    <row r="24" spans="28:46" x14ac:dyDescent="0.25">
      <c r="AK24" s="26"/>
    </row>
    <row r="25" spans="28:46" x14ac:dyDescent="0.25">
      <c r="AJ25" s="25"/>
    </row>
    <row r="26" spans="28:46" x14ac:dyDescent="0.25">
      <c r="AB26" s="17"/>
      <c r="AC26" s="30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</row>
    <row r="27" spans="28:46" x14ac:dyDescent="0.25">
      <c r="AB27" s="17"/>
      <c r="AC27" s="30"/>
      <c r="AD27" s="17"/>
      <c r="AE27" s="17"/>
      <c r="AF27" s="17"/>
      <c r="AG27" s="17"/>
      <c r="AH27" s="17"/>
      <c r="AI27" s="17"/>
      <c r="AJ27" s="17"/>
      <c r="AK27" s="17"/>
      <c r="AL27" s="30"/>
      <c r="AM27" s="17"/>
      <c r="AN27" s="17"/>
      <c r="AO27" s="17"/>
      <c r="AP27" s="17"/>
      <c r="AQ27" s="17"/>
      <c r="AR27" s="17"/>
      <c r="AS27" s="17"/>
      <c r="AT27" s="17"/>
    </row>
    <row r="28" spans="28:46" x14ac:dyDescent="0.25">
      <c r="AB28" s="30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</row>
    <row r="29" spans="28:46" x14ac:dyDescent="0.25">
      <c r="AB29" s="30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</row>
    <row r="30" spans="28:46" x14ac:dyDescent="0.25">
      <c r="AB30" s="30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</row>
    <row r="31" spans="28:46" x14ac:dyDescent="0.25">
      <c r="AB31" s="30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</row>
    <row r="32" spans="28:46" x14ac:dyDescent="0.25">
      <c r="AB32" s="30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</row>
    <row r="33" spans="28:46" x14ac:dyDescent="0.25">
      <c r="AB33" s="30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</row>
    <row r="34" spans="28:46" x14ac:dyDescent="0.25">
      <c r="AB34" s="30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</row>
    <row r="35" spans="28:46" x14ac:dyDescent="0.25">
      <c r="AB35" s="30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</row>
    <row r="36" spans="28:46" x14ac:dyDescent="0.25">
      <c r="AB36" s="30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</row>
    <row r="37" spans="28:46" x14ac:dyDescent="0.25">
      <c r="AB37" s="30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</row>
    <row r="38" spans="28:46" x14ac:dyDescent="0.25">
      <c r="AB38" s="30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</row>
    <row r="39" spans="28:46" x14ac:dyDescent="0.25">
      <c r="AB39" s="30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</row>
    <row r="40" spans="28:46" x14ac:dyDescent="0.25">
      <c r="AB40" s="30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</row>
    <row r="41" spans="28:46" x14ac:dyDescent="0.25">
      <c r="AB41" s="30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</row>
    <row r="42" spans="28:46" x14ac:dyDescent="0.25">
      <c r="AB42" s="30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</row>
    <row r="43" spans="28:46" x14ac:dyDescent="0.25">
      <c r="AB43" s="30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</row>
    <row r="44" spans="28:46" x14ac:dyDescent="0.25">
      <c r="AB44" s="30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</row>
    <row r="45" spans="28:46" x14ac:dyDescent="0.25">
      <c r="AB45" s="30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</row>
    <row r="46" spans="28:46" x14ac:dyDescent="0.25">
      <c r="AB46" s="30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</row>
    <row r="47" spans="28:46" x14ac:dyDescent="0.25">
      <c r="AB47" s="30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</row>
    <row r="48" spans="28:46" x14ac:dyDescent="0.25">
      <c r="AB48" s="30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</row>
    <row r="49" spans="28:46" x14ac:dyDescent="0.25">
      <c r="AB49" s="30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</row>
    <row r="50" spans="28:46" x14ac:dyDescent="0.25">
      <c r="AB50" s="30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</row>
    <row r="51" spans="28:46" x14ac:dyDescent="0.25">
      <c r="AB51" s="30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</row>
    <row r="52" spans="28:46" x14ac:dyDescent="0.25">
      <c r="AB52" s="30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</row>
    <row r="53" spans="28:46" x14ac:dyDescent="0.25">
      <c r="AB53" s="30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</row>
    <row r="54" spans="28:46" x14ac:dyDescent="0.25">
      <c r="AB54" s="30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</row>
    <row r="55" spans="28:46" x14ac:dyDescent="0.25">
      <c r="AB55" s="30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</row>
  </sheetData>
  <phoneticPr fontId="14" type="noConversion"/>
  <pageMargins left="0.13" right="0.13" top="0.59055118110236227" bottom="0.98425196850393704" header="0.31496062992125984" footer="0.51181102362204722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>
    <pageSetUpPr fitToPage="1"/>
  </sheetPr>
  <dimension ref="A1:T92"/>
  <sheetViews>
    <sheetView showGridLines="0" showRowColHeaders="0" zoomScaleNormal="100" workbookViewId="0">
      <selection sqref="A1:R1"/>
    </sheetView>
  </sheetViews>
  <sheetFormatPr defaultRowHeight="15.75" x14ac:dyDescent="0.25"/>
  <cols>
    <col min="1" max="1" width="30.875" style="18" customWidth="1"/>
    <col min="2" max="18" width="15" style="18" customWidth="1"/>
    <col min="19" max="16384" width="9" style="18"/>
  </cols>
  <sheetData>
    <row r="1" spans="1:18" ht="22.5" x14ac:dyDescent="0.3">
      <c r="A1" s="373" t="s">
        <v>1012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</row>
    <row r="2" spans="1:18" ht="18.75" x14ac:dyDescent="0.3">
      <c r="A2" s="374" t="s">
        <v>1013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</row>
    <row r="3" spans="1:18" ht="20.25" x14ac:dyDescent="0.3">
      <c r="A3" s="375" t="s">
        <v>1014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</row>
    <row r="4" spans="1:18" ht="20.25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8.75" x14ac:dyDescent="0.3">
      <c r="A5" s="33" t="str">
        <f>"MUNICÍPIO DE "&amp;COM!AD6</f>
        <v>MUNICÍPIO DE SALTO GRANDE</v>
      </c>
      <c r="B5" s="33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ht="18.75" x14ac:dyDescent="0.3">
      <c r="A6" s="33" t="str">
        <f>COM!AG13&amp;" DE "&amp;COM!AR13</f>
        <v>2º BIMESTRE  DE 2013</v>
      </c>
      <c r="B6" s="33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 x14ac:dyDescent="0.25">
      <c r="A7" s="376" t="s">
        <v>1015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</row>
    <row r="8" spans="1:18" x14ac:dyDescent="0.25">
      <c r="A8" s="36" t="s">
        <v>1016</v>
      </c>
      <c r="B8" s="372" t="s">
        <v>1017</v>
      </c>
      <c r="C8" s="372"/>
      <c r="D8" s="372" t="s">
        <v>1018</v>
      </c>
      <c r="E8" s="372"/>
      <c r="F8" s="372" t="s">
        <v>1019</v>
      </c>
      <c r="G8" s="372"/>
      <c r="H8" s="372" t="s">
        <v>1020</v>
      </c>
      <c r="I8" s="372"/>
      <c r="J8" s="372" t="s">
        <v>1021</v>
      </c>
      <c r="K8" s="372"/>
      <c r="L8" s="372" t="s">
        <v>1022</v>
      </c>
      <c r="M8" s="372"/>
      <c r="N8" s="372" t="s">
        <v>1023</v>
      </c>
      <c r="O8" s="372"/>
      <c r="P8" s="372" t="s">
        <v>1024</v>
      </c>
      <c r="Q8" s="372"/>
      <c r="R8" s="372"/>
    </row>
    <row r="9" spans="1:18" x14ac:dyDescent="0.25">
      <c r="A9" s="36" t="s">
        <v>1025</v>
      </c>
      <c r="B9" s="37" t="s">
        <v>1026</v>
      </c>
      <c r="C9" s="37" t="s">
        <v>1027</v>
      </c>
      <c r="D9" s="37" t="s">
        <v>1028</v>
      </c>
      <c r="E9" s="37" t="s">
        <v>1029</v>
      </c>
      <c r="F9" s="37" t="s">
        <v>1028</v>
      </c>
      <c r="G9" s="37" t="s">
        <v>1029</v>
      </c>
      <c r="H9" s="37" t="s">
        <v>1028</v>
      </c>
      <c r="I9" s="37" t="s">
        <v>1029</v>
      </c>
      <c r="J9" s="37" t="s">
        <v>1028</v>
      </c>
      <c r="K9" s="37" t="s">
        <v>1029</v>
      </c>
      <c r="L9" s="37" t="s">
        <v>1028</v>
      </c>
      <c r="M9" s="37" t="s">
        <v>1029</v>
      </c>
      <c r="N9" s="37" t="s">
        <v>1028</v>
      </c>
      <c r="O9" s="37" t="s">
        <v>1029</v>
      </c>
      <c r="P9" s="37" t="s">
        <v>1028</v>
      </c>
      <c r="Q9" s="37" t="s">
        <v>1030</v>
      </c>
      <c r="R9" s="37" t="s">
        <v>1031</v>
      </c>
    </row>
    <row r="10" spans="1:18" hidden="1" x14ac:dyDescent="0.25">
      <c r="A10" s="36"/>
      <c r="B10" s="37"/>
      <c r="C10" s="37"/>
      <c r="D10" s="37">
        <v>1</v>
      </c>
      <c r="E10" s="37">
        <v>2</v>
      </c>
      <c r="F10" s="37">
        <v>3</v>
      </c>
      <c r="G10" s="37">
        <v>4</v>
      </c>
      <c r="H10" s="37">
        <v>5</v>
      </c>
      <c r="I10" s="37">
        <v>6</v>
      </c>
      <c r="J10" s="37">
        <v>7</v>
      </c>
      <c r="K10" s="37">
        <v>8</v>
      </c>
      <c r="L10" s="37">
        <v>9</v>
      </c>
      <c r="M10" s="37">
        <v>10</v>
      </c>
      <c r="N10" s="37">
        <v>11</v>
      </c>
      <c r="O10" s="37">
        <v>12</v>
      </c>
      <c r="P10" s="37"/>
      <c r="Q10" s="37"/>
      <c r="R10" s="37"/>
    </row>
    <row r="11" spans="1:18" x14ac:dyDescent="0.25">
      <c r="A11" s="36" t="s">
        <v>1032</v>
      </c>
      <c r="B11" s="66">
        <f>B12+SUM(B20:B25)-B26+B27</f>
        <v>18730000</v>
      </c>
      <c r="C11" s="66">
        <f t="shared" ref="C11:O11" si="0">C12+SUM(C20:C25)-C26+C27</f>
        <v>18730000</v>
      </c>
      <c r="D11" s="66">
        <f t="shared" si="0"/>
        <v>5347304.6399999997</v>
      </c>
      <c r="E11" s="66">
        <f t="shared" si="0"/>
        <v>3373595.42</v>
      </c>
      <c r="F11" s="66">
        <f t="shared" si="0"/>
        <v>5896609.1600000001</v>
      </c>
      <c r="G11" s="66">
        <f t="shared" si="0"/>
        <v>3128080.1</v>
      </c>
      <c r="H11" s="66">
        <f t="shared" si="0"/>
        <v>0</v>
      </c>
      <c r="I11" s="66">
        <f t="shared" si="0"/>
        <v>0</v>
      </c>
      <c r="J11" s="66">
        <f t="shared" si="0"/>
        <v>0</v>
      </c>
      <c r="K11" s="66">
        <f t="shared" si="0"/>
        <v>0</v>
      </c>
      <c r="L11" s="66">
        <f t="shared" si="0"/>
        <v>0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66">
        <f>D11+F11+H11+J11+L11+N11</f>
        <v>11243913.800000001</v>
      </c>
      <c r="Q11" s="66">
        <f>E11+G11+I11+K11+M11+O11</f>
        <v>6501675.5199999996</v>
      </c>
      <c r="R11" s="274">
        <f>C11-Q11</f>
        <v>12228324.48</v>
      </c>
    </row>
    <row r="12" spans="1:18" x14ac:dyDescent="0.25">
      <c r="A12" s="39" t="s">
        <v>1033</v>
      </c>
      <c r="B12" s="251">
        <f>B13+B18+B19</f>
        <v>2045000</v>
      </c>
      <c r="C12" s="251">
        <f t="shared" ref="C12:O12" si="1">C13+C18+C19</f>
        <v>2045000</v>
      </c>
      <c r="D12" s="251">
        <f t="shared" si="1"/>
        <v>900000</v>
      </c>
      <c r="E12" s="251">
        <f t="shared" si="1"/>
        <v>370874.76</v>
      </c>
      <c r="F12" s="251">
        <f t="shared" si="1"/>
        <v>300000</v>
      </c>
      <c r="G12" s="251">
        <f t="shared" si="1"/>
        <v>509986.39</v>
      </c>
      <c r="H12" s="251">
        <f t="shared" si="1"/>
        <v>0</v>
      </c>
      <c r="I12" s="251">
        <f t="shared" si="1"/>
        <v>0</v>
      </c>
      <c r="J12" s="251">
        <f t="shared" si="1"/>
        <v>0</v>
      </c>
      <c r="K12" s="251">
        <f t="shared" si="1"/>
        <v>0</v>
      </c>
      <c r="L12" s="251">
        <f t="shared" si="1"/>
        <v>0</v>
      </c>
      <c r="M12" s="251">
        <f t="shared" si="1"/>
        <v>0</v>
      </c>
      <c r="N12" s="251">
        <f t="shared" si="1"/>
        <v>0</v>
      </c>
      <c r="O12" s="251">
        <f t="shared" si="1"/>
        <v>0</v>
      </c>
      <c r="P12" s="251">
        <f t="shared" ref="P12:P36" si="2">D12+F12+H12+J12+L12+N12</f>
        <v>1200000</v>
      </c>
      <c r="Q12" s="251">
        <f t="shared" ref="Q12:Q36" si="3">E12+G12+I12+K12+M12+O12</f>
        <v>880861.15</v>
      </c>
      <c r="R12" s="273">
        <f t="shared" ref="R12:R36" si="4">C12-Q12</f>
        <v>1164138.8500000001</v>
      </c>
    </row>
    <row r="13" spans="1:18" x14ac:dyDescent="0.25">
      <c r="A13" s="39" t="s">
        <v>1034</v>
      </c>
      <c r="B13" s="251">
        <f>SUM(B14:B17)</f>
        <v>1762000</v>
      </c>
      <c r="C13" s="251">
        <f t="shared" ref="C13:O13" si="5">SUM(C14:C17)</f>
        <v>1762000</v>
      </c>
      <c r="D13" s="251">
        <f t="shared" si="5"/>
        <v>700000</v>
      </c>
      <c r="E13" s="251">
        <f t="shared" si="5"/>
        <v>314589.25</v>
      </c>
      <c r="F13" s="251">
        <f t="shared" si="5"/>
        <v>300000</v>
      </c>
      <c r="G13" s="251">
        <f t="shared" si="5"/>
        <v>399321.65</v>
      </c>
      <c r="H13" s="251">
        <f t="shared" si="5"/>
        <v>0</v>
      </c>
      <c r="I13" s="251">
        <f t="shared" si="5"/>
        <v>0</v>
      </c>
      <c r="J13" s="251">
        <f t="shared" si="5"/>
        <v>0</v>
      </c>
      <c r="K13" s="251">
        <f t="shared" si="5"/>
        <v>0</v>
      </c>
      <c r="L13" s="251">
        <f t="shared" si="5"/>
        <v>0</v>
      </c>
      <c r="M13" s="251">
        <f t="shared" si="5"/>
        <v>0</v>
      </c>
      <c r="N13" s="251">
        <f t="shared" si="5"/>
        <v>0</v>
      </c>
      <c r="O13" s="251">
        <f t="shared" si="5"/>
        <v>0</v>
      </c>
      <c r="P13" s="251">
        <f t="shared" si="2"/>
        <v>1000000</v>
      </c>
      <c r="Q13" s="251">
        <f t="shared" si="3"/>
        <v>713910.9</v>
      </c>
      <c r="R13" s="273">
        <f t="shared" si="4"/>
        <v>1048089.1</v>
      </c>
    </row>
    <row r="14" spans="1:18" x14ac:dyDescent="0.25">
      <c r="A14" s="39" t="s">
        <v>1035</v>
      </c>
      <c r="B14" s="252">
        <v>280000</v>
      </c>
      <c r="C14" s="252">
        <v>280000</v>
      </c>
      <c r="D14" s="252">
        <v>200000</v>
      </c>
      <c r="E14" s="252">
        <v>32138.81</v>
      </c>
      <c r="F14" s="252">
        <v>100000</v>
      </c>
      <c r="G14" s="252">
        <v>179952.14</v>
      </c>
      <c r="H14" s="252"/>
      <c r="I14" s="252"/>
      <c r="J14" s="252"/>
      <c r="K14" s="252"/>
      <c r="L14" s="252"/>
      <c r="M14" s="252"/>
      <c r="N14" s="252"/>
      <c r="O14" s="252"/>
      <c r="P14" s="251">
        <f t="shared" si="2"/>
        <v>300000</v>
      </c>
      <c r="Q14" s="251">
        <f t="shared" si="3"/>
        <v>212090.95</v>
      </c>
      <c r="R14" s="273">
        <f t="shared" si="4"/>
        <v>67909.049999999988</v>
      </c>
    </row>
    <row r="15" spans="1:18" x14ac:dyDescent="0.25">
      <c r="A15" s="39" t="s">
        <v>1036</v>
      </c>
      <c r="B15" s="252">
        <v>1330000</v>
      </c>
      <c r="C15" s="252">
        <v>1330000</v>
      </c>
      <c r="D15" s="252">
        <v>300000</v>
      </c>
      <c r="E15" s="252">
        <v>189234.01</v>
      </c>
      <c r="F15" s="252">
        <v>100000</v>
      </c>
      <c r="G15" s="252">
        <v>184250.76</v>
      </c>
      <c r="H15" s="252"/>
      <c r="I15" s="252"/>
      <c r="J15" s="252"/>
      <c r="K15" s="252"/>
      <c r="L15" s="252"/>
      <c r="M15" s="252"/>
      <c r="N15" s="252"/>
      <c r="O15" s="252"/>
      <c r="P15" s="251">
        <f t="shared" si="2"/>
        <v>400000</v>
      </c>
      <c r="Q15" s="251">
        <f t="shared" si="3"/>
        <v>373484.77</v>
      </c>
      <c r="R15" s="273">
        <f t="shared" si="4"/>
        <v>956515.23</v>
      </c>
    </row>
    <row r="16" spans="1:18" x14ac:dyDescent="0.25">
      <c r="A16" s="39" t="s">
        <v>1037</v>
      </c>
      <c r="B16" s="252">
        <v>100000</v>
      </c>
      <c r="C16" s="252">
        <v>100000</v>
      </c>
      <c r="D16" s="252">
        <v>100000</v>
      </c>
      <c r="E16" s="252">
        <v>81177.679999999993</v>
      </c>
      <c r="F16" s="252">
        <v>100000</v>
      </c>
      <c r="G16" s="252">
        <v>19982.490000000002</v>
      </c>
      <c r="H16" s="252"/>
      <c r="I16" s="252"/>
      <c r="J16" s="252"/>
      <c r="K16" s="252"/>
      <c r="L16" s="252"/>
      <c r="M16" s="252"/>
      <c r="N16" s="252"/>
      <c r="O16" s="252"/>
      <c r="P16" s="251">
        <f t="shared" si="2"/>
        <v>200000</v>
      </c>
      <c r="Q16" s="251">
        <f t="shared" si="3"/>
        <v>101160.17</v>
      </c>
      <c r="R16" s="273">
        <f t="shared" si="4"/>
        <v>-1160.1699999999983</v>
      </c>
    </row>
    <row r="17" spans="1:18" x14ac:dyDescent="0.25">
      <c r="A17" s="39" t="s">
        <v>946</v>
      </c>
      <c r="B17" s="252">
        <v>52000</v>
      </c>
      <c r="C17" s="252">
        <v>52000</v>
      </c>
      <c r="D17" s="252">
        <v>100000</v>
      </c>
      <c r="E17" s="252">
        <v>12038.75</v>
      </c>
      <c r="F17" s="252">
        <v>0</v>
      </c>
      <c r="G17" s="252">
        <v>15136.26</v>
      </c>
      <c r="H17" s="252"/>
      <c r="I17" s="252"/>
      <c r="J17" s="252"/>
      <c r="K17" s="252"/>
      <c r="L17" s="252"/>
      <c r="M17" s="252"/>
      <c r="N17" s="252"/>
      <c r="O17" s="252"/>
      <c r="P17" s="251">
        <f>D17+F17+H17+J17+L17+N17</f>
        <v>100000</v>
      </c>
      <c r="Q17" s="251">
        <f>E17+G17+I17+K17+M17+O17</f>
        <v>27175.010000000002</v>
      </c>
      <c r="R17" s="273">
        <f>C17-Q17</f>
        <v>24824.989999999998</v>
      </c>
    </row>
    <row r="18" spans="1:18" x14ac:dyDescent="0.25">
      <c r="A18" s="39" t="s">
        <v>1038</v>
      </c>
      <c r="B18" s="252">
        <v>283000</v>
      </c>
      <c r="C18" s="252">
        <v>283000</v>
      </c>
      <c r="D18" s="252">
        <v>200000</v>
      </c>
      <c r="E18" s="252">
        <v>56285.51</v>
      </c>
      <c r="F18" s="252">
        <v>0</v>
      </c>
      <c r="G18" s="252">
        <v>110664.74</v>
      </c>
      <c r="H18" s="252"/>
      <c r="I18" s="252"/>
      <c r="J18" s="252"/>
      <c r="K18" s="252"/>
      <c r="L18" s="252"/>
      <c r="M18" s="252"/>
      <c r="N18" s="252"/>
      <c r="O18" s="252"/>
      <c r="P18" s="251">
        <f t="shared" si="2"/>
        <v>200000</v>
      </c>
      <c r="Q18" s="251">
        <f t="shared" si="3"/>
        <v>166950.25</v>
      </c>
      <c r="R18" s="273">
        <f t="shared" si="4"/>
        <v>116049.75</v>
      </c>
    </row>
    <row r="19" spans="1:18" x14ac:dyDescent="0.25">
      <c r="A19" s="39" t="s">
        <v>1039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1">
        <f t="shared" si="2"/>
        <v>0</v>
      </c>
      <c r="Q19" s="251">
        <f t="shared" si="3"/>
        <v>0</v>
      </c>
      <c r="R19" s="273">
        <f t="shared" si="4"/>
        <v>0</v>
      </c>
    </row>
    <row r="20" spans="1:18" x14ac:dyDescent="0.25">
      <c r="A20" s="39" t="s">
        <v>1040</v>
      </c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1">
        <f t="shared" si="2"/>
        <v>0</v>
      </c>
      <c r="Q20" s="251">
        <f t="shared" si="3"/>
        <v>0</v>
      </c>
      <c r="R20" s="273">
        <f t="shared" si="4"/>
        <v>0</v>
      </c>
    </row>
    <row r="21" spans="1:18" x14ac:dyDescent="0.25">
      <c r="A21" s="39" t="s">
        <v>1041</v>
      </c>
      <c r="B21" s="252">
        <v>147000</v>
      </c>
      <c r="C21" s="252">
        <v>147000</v>
      </c>
      <c r="D21" s="252">
        <v>50000</v>
      </c>
      <c r="E21" s="252">
        <v>1709.63</v>
      </c>
      <c r="F21" s="252">
        <v>0</v>
      </c>
      <c r="G21" s="252">
        <v>1676.58</v>
      </c>
      <c r="H21" s="252"/>
      <c r="I21" s="252"/>
      <c r="J21" s="252"/>
      <c r="K21" s="252"/>
      <c r="L21" s="252"/>
      <c r="M21" s="252"/>
      <c r="N21" s="252"/>
      <c r="O21" s="252"/>
      <c r="P21" s="251">
        <f t="shared" si="2"/>
        <v>50000</v>
      </c>
      <c r="Q21" s="251">
        <f t="shared" si="3"/>
        <v>3386.21</v>
      </c>
      <c r="R21" s="273">
        <f t="shared" si="4"/>
        <v>143613.79</v>
      </c>
    </row>
    <row r="22" spans="1:18" x14ac:dyDescent="0.25">
      <c r="A22" s="39" t="s">
        <v>1042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1">
        <f t="shared" si="2"/>
        <v>0</v>
      </c>
      <c r="Q22" s="251">
        <f t="shared" si="3"/>
        <v>0</v>
      </c>
      <c r="R22" s="273">
        <f t="shared" si="4"/>
        <v>0</v>
      </c>
    </row>
    <row r="23" spans="1:18" x14ac:dyDescent="0.25">
      <c r="A23" s="39" t="s">
        <v>1043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1">
        <f t="shared" si="2"/>
        <v>0</v>
      </c>
      <c r="Q23" s="251">
        <f t="shared" si="3"/>
        <v>0</v>
      </c>
      <c r="R23" s="273">
        <f t="shared" si="4"/>
        <v>0</v>
      </c>
    </row>
    <row r="24" spans="1:18" x14ac:dyDescent="0.25">
      <c r="A24" s="39" t="s">
        <v>1044</v>
      </c>
      <c r="B24" s="252">
        <v>776000</v>
      </c>
      <c r="C24" s="252">
        <v>776000</v>
      </c>
      <c r="D24" s="252">
        <v>100000</v>
      </c>
      <c r="E24" s="252">
        <v>88815.25</v>
      </c>
      <c r="F24" s="252">
        <v>200000</v>
      </c>
      <c r="G24" s="252">
        <v>98988.75</v>
      </c>
      <c r="H24" s="252"/>
      <c r="I24" s="252"/>
      <c r="J24" s="252"/>
      <c r="K24" s="252"/>
      <c r="L24" s="252"/>
      <c r="M24" s="252"/>
      <c r="N24" s="252"/>
      <c r="O24" s="252"/>
      <c r="P24" s="251">
        <f t="shared" si="2"/>
        <v>300000</v>
      </c>
      <c r="Q24" s="251">
        <f t="shared" si="3"/>
        <v>187804</v>
      </c>
      <c r="R24" s="273">
        <f t="shared" si="4"/>
        <v>588196</v>
      </c>
    </row>
    <row r="25" spans="1:18" x14ac:dyDescent="0.25">
      <c r="A25" s="39" t="s">
        <v>1045</v>
      </c>
      <c r="B25" s="252">
        <v>17715000</v>
      </c>
      <c r="C25" s="252">
        <v>17715000</v>
      </c>
      <c r="D25" s="252">
        <v>4697304.6399999997</v>
      </c>
      <c r="E25" s="252">
        <v>3289503.21</v>
      </c>
      <c r="F25" s="252">
        <v>5796609.1600000001</v>
      </c>
      <c r="G25" s="252">
        <v>2798158.75</v>
      </c>
      <c r="H25" s="252"/>
      <c r="I25" s="252"/>
      <c r="J25" s="252"/>
      <c r="K25" s="252"/>
      <c r="L25" s="252"/>
      <c r="M25" s="252"/>
      <c r="N25" s="252"/>
      <c r="O25" s="252"/>
      <c r="P25" s="251">
        <f t="shared" si="2"/>
        <v>10493913.800000001</v>
      </c>
      <c r="Q25" s="251">
        <f t="shared" si="3"/>
        <v>6087661.96</v>
      </c>
      <c r="R25" s="273">
        <f t="shared" si="4"/>
        <v>11627338.039999999</v>
      </c>
    </row>
    <row r="26" spans="1:18" x14ac:dyDescent="0.25">
      <c r="A26" s="39" t="s">
        <v>955</v>
      </c>
      <c r="B26" s="275">
        <v>2412000</v>
      </c>
      <c r="C26" s="275">
        <v>2412000</v>
      </c>
      <c r="D26" s="275">
        <v>500000</v>
      </c>
      <c r="E26" s="275">
        <v>468069.92</v>
      </c>
      <c r="F26" s="275">
        <v>500000</v>
      </c>
      <c r="G26" s="275">
        <v>370214.16</v>
      </c>
      <c r="H26" s="275"/>
      <c r="I26" s="275"/>
      <c r="J26" s="275"/>
      <c r="K26" s="275"/>
      <c r="L26" s="275"/>
      <c r="M26" s="275"/>
      <c r="N26" s="275"/>
      <c r="O26" s="275"/>
      <c r="P26" s="276">
        <f>D26+F26+H26+J26+L26+N26</f>
        <v>1000000</v>
      </c>
      <c r="Q26" s="276">
        <f>E26+G26+I26+K26+M26+O26</f>
        <v>838284.08</v>
      </c>
      <c r="R26" s="273">
        <f>C26-Q26</f>
        <v>1573715.92</v>
      </c>
    </row>
    <row r="27" spans="1:18" x14ac:dyDescent="0.25">
      <c r="A27" s="39" t="s">
        <v>1046</v>
      </c>
      <c r="B27" s="252">
        <v>459000</v>
      </c>
      <c r="C27" s="252">
        <v>459000</v>
      </c>
      <c r="D27" s="252">
        <v>100000</v>
      </c>
      <c r="E27" s="252">
        <v>90762.49</v>
      </c>
      <c r="F27" s="252">
        <v>100000</v>
      </c>
      <c r="G27" s="252">
        <v>89483.79</v>
      </c>
      <c r="H27" s="252"/>
      <c r="I27" s="252"/>
      <c r="J27" s="252"/>
      <c r="K27" s="252"/>
      <c r="L27" s="252"/>
      <c r="M27" s="252"/>
      <c r="N27" s="252"/>
      <c r="O27" s="252"/>
      <c r="P27" s="251">
        <f t="shared" si="2"/>
        <v>200000</v>
      </c>
      <c r="Q27" s="251">
        <f t="shared" si="3"/>
        <v>180246.28</v>
      </c>
      <c r="R27" s="273">
        <f t="shared" si="4"/>
        <v>278753.71999999997</v>
      </c>
    </row>
    <row r="28" spans="1:18" x14ac:dyDescent="0.25">
      <c r="A28" s="36" t="s">
        <v>1047</v>
      </c>
      <c r="B28" s="66">
        <f>B29+SUM(B32:B35)</f>
        <v>0</v>
      </c>
      <c r="C28" s="66">
        <f t="shared" ref="C28:O28" si="6">C29+SUM(C32:C35)</f>
        <v>0</v>
      </c>
      <c r="D28" s="66">
        <f t="shared" si="6"/>
        <v>200000</v>
      </c>
      <c r="E28" s="66">
        <f t="shared" si="6"/>
        <v>185207.61</v>
      </c>
      <c r="F28" s="66">
        <f t="shared" si="6"/>
        <v>800000</v>
      </c>
      <c r="G28" s="66">
        <f t="shared" si="6"/>
        <v>717666.08</v>
      </c>
      <c r="H28" s="66">
        <f t="shared" si="6"/>
        <v>0</v>
      </c>
      <c r="I28" s="66">
        <f t="shared" si="6"/>
        <v>0</v>
      </c>
      <c r="J28" s="66">
        <f t="shared" si="6"/>
        <v>0</v>
      </c>
      <c r="K28" s="66">
        <f t="shared" si="6"/>
        <v>0</v>
      </c>
      <c r="L28" s="66">
        <f t="shared" si="6"/>
        <v>0</v>
      </c>
      <c r="M28" s="66">
        <f t="shared" si="6"/>
        <v>0</v>
      </c>
      <c r="N28" s="66">
        <f t="shared" si="6"/>
        <v>0</v>
      </c>
      <c r="O28" s="66">
        <f t="shared" si="6"/>
        <v>0</v>
      </c>
      <c r="P28" s="66">
        <f t="shared" si="2"/>
        <v>1000000</v>
      </c>
      <c r="Q28" s="66">
        <f t="shared" si="3"/>
        <v>902873.69</v>
      </c>
      <c r="R28" s="274">
        <f t="shared" si="4"/>
        <v>-902873.69</v>
      </c>
    </row>
    <row r="29" spans="1:18" x14ac:dyDescent="0.25">
      <c r="A29" s="39" t="s">
        <v>1048</v>
      </c>
      <c r="B29" s="251">
        <f>B30+B31</f>
        <v>0</v>
      </c>
      <c r="C29" s="251">
        <f t="shared" ref="C29:O29" si="7">C30+C31</f>
        <v>0</v>
      </c>
      <c r="D29" s="251">
        <f t="shared" si="7"/>
        <v>0</v>
      </c>
      <c r="E29" s="251">
        <f t="shared" si="7"/>
        <v>0</v>
      </c>
      <c r="F29" s="251">
        <f t="shared" si="7"/>
        <v>0</v>
      </c>
      <c r="G29" s="251">
        <f t="shared" si="7"/>
        <v>0</v>
      </c>
      <c r="H29" s="251">
        <f t="shared" si="7"/>
        <v>0</v>
      </c>
      <c r="I29" s="251">
        <f t="shared" si="7"/>
        <v>0</v>
      </c>
      <c r="J29" s="251">
        <f t="shared" si="7"/>
        <v>0</v>
      </c>
      <c r="K29" s="251">
        <f t="shared" si="7"/>
        <v>0</v>
      </c>
      <c r="L29" s="251">
        <f t="shared" si="7"/>
        <v>0</v>
      </c>
      <c r="M29" s="251">
        <f t="shared" si="7"/>
        <v>0</v>
      </c>
      <c r="N29" s="251">
        <f t="shared" si="7"/>
        <v>0</v>
      </c>
      <c r="O29" s="251">
        <f t="shared" si="7"/>
        <v>0</v>
      </c>
      <c r="P29" s="251">
        <f t="shared" si="2"/>
        <v>0</v>
      </c>
      <c r="Q29" s="251">
        <f t="shared" si="3"/>
        <v>0</v>
      </c>
      <c r="R29" s="273">
        <f t="shared" si="4"/>
        <v>0</v>
      </c>
    </row>
    <row r="30" spans="1:18" x14ac:dyDescent="0.25">
      <c r="A30" s="41" t="s">
        <v>186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1">
        <f t="shared" si="2"/>
        <v>0</v>
      </c>
      <c r="Q30" s="251">
        <f t="shared" si="3"/>
        <v>0</v>
      </c>
      <c r="R30" s="273">
        <f t="shared" si="4"/>
        <v>0</v>
      </c>
    </row>
    <row r="31" spans="1:18" x14ac:dyDescent="0.25">
      <c r="A31" s="39" t="s">
        <v>1050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1">
        <f t="shared" si="2"/>
        <v>0</v>
      </c>
      <c r="Q31" s="251">
        <f t="shared" si="3"/>
        <v>0</v>
      </c>
      <c r="R31" s="273">
        <f t="shared" si="4"/>
        <v>0</v>
      </c>
    </row>
    <row r="32" spans="1:18" x14ac:dyDescent="0.25">
      <c r="A32" s="39" t="s">
        <v>1051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1">
        <f t="shared" si="2"/>
        <v>0</v>
      </c>
      <c r="Q32" s="251">
        <f t="shared" si="3"/>
        <v>0</v>
      </c>
      <c r="R32" s="273">
        <f t="shared" si="4"/>
        <v>0</v>
      </c>
    </row>
    <row r="33" spans="1:20" x14ac:dyDescent="0.25">
      <c r="A33" s="39" t="s">
        <v>1052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1">
        <f t="shared" si="2"/>
        <v>0</v>
      </c>
      <c r="Q33" s="251">
        <f t="shared" si="3"/>
        <v>0</v>
      </c>
      <c r="R33" s="273">
        <f t="shared" si="4"/>
        <v>0</v>
      </c>
    </row>
    <row r="34" spans="1:20" x14ac:dyDescent="0.25">
      <c r="A34" s="39" t="s">
        <v>1053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1">
        <f t="shared" si="2"/>
        <v>0</v>
      </c>
      <c r="Q34" s="251">
        <f t="shared" si="3"/>
        <v>0</v>
      </c>
      <c r="R34" s="273">
        <f t="shared" si="4"/>
        <v>0</v>
      </c>
    </row>
    <row r="35" spans="1:20" x14ac:dyDescent="0.25">
      <c r="A35" s="39" t="s">
        <v>1054</v>
      </c>
      <c r="B35" s="252">
        <v>0</v>
      </c>
      <c r="C35" s="252">
        <v>0</v>
      </c>
      <c r="D35" s="252">
        <v>200000</v>
      </c>
      <c r="E35" s="252">
        <v>185207.61</v>
      </c>
      <c r="F35" s="252">
        <v>800000</v>
      </c>
      <c r="G35" s="252">
        <v>717666.08</v>
      </c>
      <c r="H35" s="252"/>
      <c r="I35" s="252"/>
      <c r="J35" s="252"/>
      <c r="K35" s="252"/>
      <c r="L35" s="252"/>
      <c r="M35" s="252"/>
      <c r="N35" s="252"/>
      <c r="O35" s="252"/>
      <c r="P35" s="251">
        <f t="shared" si="2"/>
        <v>1000000</v>
      </c>
      <c r="Q35" s="251">
        <f t="shared" si="3"/>
        <v>902873.69</v>
      </c>
      <c r="R35" s="273">
        <f t="shared" si="4"/>
        <v>-902873.69</v>
      </c>
    </row>
    <row r="36" spans="1:20" x14ac:dyDescent="0.25">
      <c r="A36" s="36" t="s">
        <v>1055</v>
      </c>
      <c r="B36" s="66">
        <f>B11+B28</f>
        <v>18730000</v>
      </c>
      <c r="C36" s="66">
        <f t="shared" ref="C36:O36" si="8">C11+C28</f>
        <v>18730000</v>
      </c>
      <c r="D36" s="66">
        <f t="shared" si="8"/>
        <v>5547304.6399999997</v>
      </c>
      <c r="E36" s="66">
        <f t="shared" si="8"/>
        <v>3558803.03</v>
      </c>
      <c r="F36" s="66">
        <f t="shared" si="8"/>
        <v>6696609.1600000001</v>
      </c>
      <c r="G36" s="66">
        <f t="shared" si="8"/>
        <v>3845746.18</v>
      </c>
      <c r="H36" s="66">
        <f t="shared" si="8"/>
        <v>0</v>
      </c>
      <c r="I36" s="66">
        <f t="shared" si="8"/>
        <v>0</v>
      </c>
      <c r="J36" s="66">
        <f t="shared" si="8"/>
        <v>0</v>
      </c>
      <c r="K36" s="66">
        <f t="shared" si="8"/>
        <v>0</v>
      </c>
      <c r="L36" s="66">
        <f t="shared" si="8"/>
        <v>0</v>
      </c>
      <c r="M36" s="66">
        <f t="shared" si="8"/>
        <v>0</v>
      </c>
      <c r="N36" s="66">
        <f t="shared" si="8"/>
        <v>0</v>
      </c>
      <c r="O36" s="66">
        <f t="shared" si="8"/>
        <v>0</v>
      </c>
      <c r="P36" s="66">
        <f t="shared" si="2"/>
        <v>12243913.800000001</v>
      </c>
      <c r="Q36" s="66">
        <f t="shared" si="3"/>
        <v>7404549.21</v>
      </c>
      <c r="R36" s="274">
        <f t="shared" si="4"/>
        <v>11325450.789999999</v>
      </c>
    </row>
    <row r="37" spans="1:20" x14ac:dyDescent="0.25">
      <c r="A37" s="36" t="s">
        <v>1056</v>
      </c>
      <c r="B37" s="369" t="s">
        <v>1057</v>
      </c>
      <c r="C37" s="370"/>
      <c r="D37" s="369" t="s">
        <v>1018</v>
      </c>
      <c r="E37" s="370"/>
      <c r="F37" s="369" t="s">
        <v>1019</v>
      </c>
      <c r="G37" s="370"/>
      <c r="H37" s="369" t="s">
        <v>1020</v>
      </c>
      <c r="I37" s="370"/>
      <c r="J37" s="369" t="s">
        <v>1021</v>
      </c>
      <c r="K37" s="370"/>
      <c r="L37" s="369" t="s">
        <v>1022</v>
      </c>
      <c r="M37" s="370"/>
      <c r="N37" s="369" t="s">
        <v>1023</v>
      </c>
      <c r="O37" s="370"/>
      <c r="P37" s="369" t="s">
        <v>1024</v>
      </c>
      <c r="Q37" s="371"/>
      <c r="R37" s="370"/>
      <c r="S37" s="42"/>
      <c r="T37" s="42"/>
    </row>
    <row r="38" spans="1:20" x14ac:dyDescent="0.25">
      <c r="A38" s="36" t="s">
        <v>1058</v>
      </c>
      <c r="B38" s="37" t="s">
        <v>1026</v>
      </c>
      <c r="C38" s="37" t="s">
        <v>1027</v>
      </c>
      <c r="D38" s="37" t="s">
        <v>1059</v>
      </c>
      <c r="E38" s="37" t="s">
        <v>1060</v>
      </c>
      <c r="F38" s="37" t="s">
        <v>1059</v>
      </c>
      <c r="G38" s="37" t="s">
        <v>1060</v>
      </c>
      <c r="H38" s="37" t="s">
        <v>1059</v>
      </c>
      <c r="I38" s="37" t="s">
        <v>1060</v>
      </c>
      <c r="J38" s="37" t="s">
        <v>1059</v>
      </c>
      <c r="K38" s="37" t="s">
        <v>1060</v>
      </c>
      <c r="L38" s="37" t="s">
        <v>1059</v>
      </c>
      <c r="M38" s="37" t="s">
        <v>1060</v>
      </c>
      <c r="N38" s="37" t="s">
        <v>1059</v>
      </c>
      <c r="O38" s="37" t="s">
        <v>1060</v>
      </c>
      <c r="P38" s="37" t="s">
        <v>1059</v>
      </c>
      <c r="Q38" s="37" t="s">
        <v>1060</v>
      </c>
      <c r="R38" s="37" t="s">
        <v>1061</v>
      </c>
      <c r="S38" s="42"/>
      <c r="T38" s="42"/>
    </row>
    <row r="39" spans="1:20" x14ac:dyDescent="0.25">
      <c r="A39" s="36" t="s">
        <v>1062</v>
      </c>
      <c r="B39" s="66">
        <f>SUM(B40:B43)</f>
        <v>17736500</v>
      </c>
      <c r="C39" s="66">
        <f t="shared" ref="C39:O39" si="9">SUM(C40:C43)</f>
        <v>18043421.609999999</v>
      </c>
      <c r="D39" s="66">
        <f t="shared" si="9"/>
        <v>4946637.1500000004</v>
      </c>
      <c r="E39" s="66">
        <f t="shared" si="9"/>
        <v>2466435.85</v>
      </c>
      <c r="F39" s="66">
        <f t="shared" si="9"/>
        <v>4767251.9700000007</v>
      </c>
      <c r="G39" s="66">
        <f t="shared" si="9"/>
        <v>2738975.33</v>
      </c>
      <c r="H39" s="66">
        <f t="shared" si="9"/>
        <v>0</v>
      </c>
      <c r="I39" s="66">
        <f t="shared" si="9"/>
        <v>0</v>
      </c>
      <c r="J39" s="66">
        <f t="shared" si="9"/>
        <v>0</v>
      </c>
      <c r="K39" s="66">
        <f t="shared" si="9"/>
        <v>0</v>
      </c>
      <c r="L39" s="66">
        <f t="shared" si="9"/>
        <v>0</v>
      </c>
      <c r="M39" s="66">
        <f t="shared" si="9"/>
        <v>0</v>
      </c>
      <c r="N39" s="66">
        <f t="shared" si="9"/>
        <v>0</v>
      </c>
      <c r="O39" s="66">
        <f t="shared" si="9"/>
        <v>0</v>
      </c>
      <c r="P39" s="66">
        <f t="shared" ref="P39:P50" si="10">D39+F39+H39+J39+L39+N39</f>
        <v>9713889.120000001</v>
      </c>
      <c r="Q39" s="66">
        <f t="shared" ref="Q39:Q50" si="11">E39+G39+I39+K39+M39+O39</f>
        <v>5205411.18</v>
      </c>
      <c r="R39" s="274">
        <f>C39-P39</f>
        <v>8329532.4899999984</v>
      </c>
    </row>
    <row r="40" spans="1:20" x14ac:dyDescent="0.25">
      <c r="A40" s="39" t="s">
        <v>1063</v>
      </c>
      <c r="B40" s="252">
        <v>9642000</v>
      </c>
      <c r="C40" s="252">
        <v>7406892.2400000002</v>
      </c>
      <c r="D40" s="252">
        <v>1493203.58</v>
      </c>
      <c r="E40" s="252">
        <v>1473815.26</v>
      </c>
      <c r="F40" s="252">
        <v>1528803.25</v>
      </c>
      <c r="G40" s="252">
        <v>1530281.25</v>
      </c>
      <c r="H40" s="252"/>
      <c r="I40" s="252"/>
      <c r="J40" s="252"/>
      <c r="K40" s="252"/>
      <c r="L40" s="252"/>
      <c r="M40" s="252"/>
      <c r="N40" s="252"/>
      <c r="O40" s="252"/>
      <c r="P40" s="251">
        <f t="shared" si="10"/>
        <v>3022006.83</v>
      </c>
      <c r="Q40" s="251">
        <f t="shared" si="11"/>
        <v>3004096.51</v>
      </c>
      <c r="R40" s="273">
        <f t="shared" ref="R40:R50" si="12">C40-P40</f>
        <v>4384885.41</v>
      </c>
    </row>
    <row r="41" spans="1:20" x14ac:dyDescent="0.25">
      <c r="A41" s="39" t="s">
        <v>1064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1">
        <f t="shared" si="10"/>
        <v>0</v>
      </c>
      <c r="Q41" s="251">
        <f t="shared" si="11"/>
        <v>0</v>
      </c>
      <c r="R41" s="273">
        <f t="shared" si="12"/>
        <v>0</v>
      </c>
    </row>
    <row r="42" spans="1:20" x14ac:dyDescent="0.25">
      <c r="A42" s="39" t="s">
        <v>1065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1">
        <f t="shared" si="10"/>
        <v>0</v>
      </c>
      <c r="Q42" s="251">
        <f t="shared" si="11"/>
        <v>0</v>
      </c>
      <c r="R42" s="273">
        <f t="shared" si="12"/>
        <v>0</v>
      </c>
    </row>
    <row r="43" spans="1:20" x14ac:dyDescent="0.25">
      <c r="A43" s="39" t="s">
        <v>1066</v>
      </c>
      <c r="B43" s="252">
        <v>8094500</v>
      </c>
      <c r="C43" s="252">
        <v>10636529.369999999</v>
      </c>
      <c r="D43" s="252">
        <v>3453433.57</v>
      </c>
      <c r="E43" s="252">
        <v>992620.59</v>
      </c>
      <c r="F43" s="252">
        <v>3238448.72</v>
      </c>
      <c r="G43" s="252">
        <v>1208694.08</v>
      </c>
      <c r="H43" s="252"/>
      <c r="I43" s="252"/>
      <c r="J43" s="252"/>
      <c r="K43" s="252"/>
      <c r="L43" s="252"/>
      <c r="M43" s="252"/>
      <c r="N43" s="252"/>
      <c r="O43" s="252"/>
      <c r="P43" s="251">
        <f t="shared" si="10"/>
        <v>6691882.29</v>
      </c>
      <c r="Q43" s="251">
        <f t="shared" si="11"/>
        <v>2201314.67</v>
      </c>
      <c r="R43" s="273">
        <f t="shared" si="12"/>
        <v>3944647.0799999991</v>
      </c>
    </row>
    <row r="44" spans="1:20" x14ac:dyDescent="0.25">
      <c r="A44" s="36" t="s">
        <v>1067</v>
      </c>
      <c r="B44" s="66">
        <f>B45+B46+B47+B50</f>
        <v>796500</v>
      </c>
      <c r="C44" s="66">
        <f t="shared" ref="C44:O44" si="13">C45+C46+C47+C50</f>
        <v>3127607.09</v>
      </c>
      <c r="D44" s="66">
        <f t="shared" si="13"/>
        <v>2105239.08</v>
      </c>
      <c r="E44" s="66">
        <f t="shared" si="13"/>
        <v>321710.20999999996</v>
      </c>
      <c r="F44" s="66">
        <f t="shared" si="13"/>
        <v>424967.14</v>
      </c>
      <c r="G44" s="66">
        <f t="shared" si="13"/>
        <v>496779.42000000004</v>
      </c>
      <c r="H44" s="66">
        <f t="shared" si="13"/>
        <v>0</v>
      </c>
      <c r="I44" s="66">
        <f t="shared" si="13"/>
        <v>0</v>
      </c>
      <c r="J44" s="66">
        <f t="shared" si="13"/>
        <v>0</v>
      </c>
      <c r="K44" s="66">
        <f t="shared" si="13"/>
        <v>0</v>
      </c>
      <c r="L44" s="66">
        <f t="shared" si="13"/>
        <v>0</v>
      </c>
      <c r="M44" s="66">
        <f t="shared" si="13"/>
        <v>0</v>
      </c>
      <c r="N44" s="66">
        <f t="shared" si="13"/>
        <v>0</v>
      </c>
      <c r="O44" s="66">
        <f t="shared" si="13"/>
        <v>0</v>
      </c>
      <c r="P44" s="66">
        <f t="shared" si="10"/>
        <v>2530206.2200000002</v>
      </c>
      <c r="Q44" s="66">
        <f t="shared" si="11"/>
        <v>818489.63</v>
      </c>
      <c r="R44" s="274">
        <f t="shared" si="12"/>
        <v>597400.86999999965</v>
      </c>
    </row>
    <row r="45" spans="1:20" x14ac:dyDescent="0.25">
      <c r="A45" s="39" t="s">
        <v>1068</v>
      </c>
      <c r="B45" s="252">
        <v>216500</v>
      </c>
      <c r="C45" s="252">
        <v>2727607.09</v>
      </c>
      <c r="D45" s="252">
        <v>2032013.45</v>
      </c>
      <c r="E45" s="252">
        <v>248484.58</v>
      </c>
      <c r="F45" s="252">
        <v>355273.54</v>
      </c>
      <c r="G45" s="252">
        <v>427085.82</v>
      </c>
      <c r="H45" s="252"/>
      <c r="I45" s="252"/>
      <c r="J45" s="252"/>
      <c r="K45" s="252"/>
      <c r="L45" s="252"/>
      <c r="M45" s="252"/>
      <c r="N45" s="252"/>
      <c r="O45" s="252"/>
      <c r="P45" s="251">
        <f t="shared" si="10"/>
        <v>2387286.9899999998</v>
      </c>
      <c r="Q45" s="251">
        <f t="shared" si="11"/>
        <v>675570.4</v>
      </c>
      <c r="R45" s="273">
        <f t="shared" si="12"/>
        <v>340320.10000000009</v>
      </c>
    </row>
    <row r="46" spans="1:20" x14ac:dyDescent="0.25">
      <c r="A46" s="39" t="s">
        <v>1069</v>
      </c>
      <c r="B46" s="252"/>
      <c r="C46" s="252"/>
      <c r="D46" s="252">
        <v>0</v>
      </c>
      <c r="E46" s="252">
        <v>0</v>
      </c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1">
        <f t="shared" si="10"/>
        <v>0</v>
      </c>
      <c r="Q46" s="251">
        <f t="shared" si="11"/>
        <v>0</v>
      </c>
      <c r="R46" s="273">
        <f t="shared" si="12"/>
        <v>0</v>
      </c>
    </row>
    <row r="47" spans="1:20" x14ac:dyDescent="0.25">
      <c r="A47" s="39" t="s">
        <v>171</v>
      </c>
      <c r="B47" s="251">
        <f>SUM(B48:B49)</f>
        <v>580000</v>
      </c>
      <c r="C47" s="251">
        <f t="shared" ref="C47:O47" si="14">SUM(C48:C49)</f>
        <v>400000</v>
      </c>
      <c r="D47" s="251">
        <f t="shared" si="14"/>
        <v>73225.63</v>
      </c>
      <c r="E47" s="251">
        <f t="shared" si="14"/>
        <v>73225.63</v>
      </c>
      <c r="F47" s="251">
        <f t="shared" si="14"/>
        <v>69693.600000000006</v>
      </c>
      <c r="G47" s="251">
        <f t="shared" si="14"/>
        <v>69693.600000000006</v>
      </c>
      <c r="H47" s="251">
        <f t="shared" si="14"/>
        <v>0</v>
      </c>
      <c r="I47" s="251">
        <f t="shared" si="14"/>
        <v>0</v>
      </c>
      <c r="J47" s="251">
        <f t="shared" si="14"/>
        <v>0</v>
      </c>
      <c r="K47" s="251">
        <f t="shared" si="14"/>
        <v>0</v>
      </c>
      <c r="L47" s="251">
        <f t="shared" si="14"/>
        <v>0</v>
      </c>
      <c r="M47" s="251">
        <f t="shared" si="14"/>
        <v>0</v>
      </c>
      <c r="N47" s="251">
        <f t="shared" si="14"/>
        <v>0</v>
      </c>
      <c r="O47" s="251">
        <f t="shared" si="14"/>
        <v>0</v>
      </c>
      <c r="P47" s="251">
        <f t="shared" si="10"/>
        <v>142919.23000000001</v>
      </c>
      <c r="Q47" s="251">
        <f t="shared" si="11"/>
        <v>142919.23000000001</v>
      </c>
      <c r="R47" s="273">
        <f t="shared" si="12"/>
        <v>257080.77</v>
      </c>
    </row>
    <row r="48" spans="1:20" x14ac:dyDescent="0.25">
      <c r="A48" s="39" t="s">
        <v>172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1">
        <f t="shared" si="10"/>
        <v>0</v>
      </c>
      <c r="Q48" s="251">
        <f t="shared" si="11"/>
        <v>0</v>
      </c>
      <c r="R48" s="273">
        <f t="shared" si="12"/>
        <v>0</v>
      </c>
    </row>
    <row r="49" spans="1:20" x14ac:dyDescent="0.25">
      <c r="A49" s="39" t="s">
        <v>173</v>
      </c>
      <c r="B49" s="252">
        <v>580000</v>
      </c>
      <c r="C49" s="252">
        <v>400000</v>
      </c>
      <c r="D49" s="252">
        <v>73225.63</v>
      </c>
      <c r="E49" s="252">
        <v>73225.63</v>
      </c>
      <c r="F49" s="252">
        <v>69693.600000000006</v>
      </c>
      <c r="G49" s="252">
        <v>69693.600000000006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1">
        <f t="shared" si="10"/>
        <v>142919.23000000001</v>
      </c>
      <c r="Q49" s="251">
        <f t="shared" si="11"/>
        <v>142919.23000000001</v>
      </c>
      <c r="R49" s="273">
        <f t="shared" si="12"/>
        <v>257080.77</v>
      </c>
    </row>
    <row r="50" spans="1:20" x14ac:dyDescent="0.25">
      <c r="A50" s="39" t="s">
        <v>1070</v>
      </c>
      <c r="B50" s="252">
        <v>0</v>
      </c>
      <c r="C50" s="252">
        <v>0</v>
      </c>
      <c r="D50" s="252">
        <v>0</v>
      </c>
      <c r="E50" s="252">
        <v>0</v>
      </c>
      <c r="F50" s="252">
        <v>0</v>
      </c>
      <c r="G50" s="252">
        <v>0</v>
      </c>
      <c r="H50" s="252">
        <v>0</v>
      </c>
      <c r="I50" s="252">
        <v>0</v>
      </c>
      <c r="J50" s="252">
        <v>0</v>
      </c>
      <c r="K50" s="252">
        <v>0</v>
      </c>
      <c r="L50" s="252">
        <v>0</v>
      </c>
      <c r="M50" s="252">
        <v>0</v>
      </c>
      <c r="N50" s="260">
        <v>0</v>
      </c>
      <c r="O50" s="260">
        <v>0</v>
      </c>
      <c r="P50" s="251">
        <f t="shared" si="10"/>
        <v>0</v>
      </c>
      <c r="Q50" s="251">
        <f t="shared" si="11"/>
        <v>0</v>
      </c>
      <c r="R50" s="273">
        <f t="shared" si="12"/>
        <v>0</v>
      </c>
    </row>
    <row r="51" spans="1:20" x14ac:dyDescent="0.25">
      <c r="A51" s="36" t="s">
        <v>1071</v>
      </c>
      <c r="B51" s="252">
        <v>197000</v>
      </c>
      <c r="C51" s="252">
        <v>0</v>
      </c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</row>
    <row r="52" spans="1:20" x14ac:dyDescent="0.25">
      <c r="A52" s="36" t="s">
        <v>1072</v>
      </c>
      <c r="B52" s="66">
        <f>B39+B44</f>
        <v>18533000</v>
      </c>
      <c r="C52" s="66">
        <f t="shared" ref="C52:O52" si="15">C39+C44</f>
        <v>21171028.699999999</v>
      </c>
      <c r="D52" s="66">
        <f t="shared" si="15"/>
        <v>7051876.2300000004</v>
      </c>
      <c r="E52" s="66">
        <f t="shared" si="15"/>
        <v>2788146.06</v>
      </c>
      <c r="F52" s="66">
        <f t="shared" si="15"/>
        <v>5192219.1100000003</v>
      </c>
      <c r="G52" s="66">
        <f t="shared" si="15"/>
        <v>3235754.75</v>
      </c>
      <c r="H52" s="66">
        <f t="shared" si="15"/>
        <v>0</v>
      </c>
      <c r="I52" s="66">
        <f t="shared" si="15"/>
        <v>0</v>
      </c>
      <c r="J52" s="66">
        <f t="shared" si="15"/>
        <v>0</v>
      </c>
      <c r="K52" s="66">
        <f t="shared" si="15"/>
        <v>0</v>
      </c>
      <c r="L52" s="66">
        <f t="shared" si="15"/>
        <v>0</v>
      </c>
      <c r="M52" s="66">
        <f t="shared" si="15"/>
        <v>0</v>
      </c>
      <c r="N52" s="66">
        <f t="shared" si="15"/>
        <v>0</v>
      </c>
      <c r="O52" s="66">
        <f t="shared" si="15"/>
        <v>0</v>
      </c>
      <c r="P52" s="66">
        <f>D52+F52+H52+J52+L52+N52</f>
        <v>12244095.34</v>
      </c>
      <c r="Q52" s="66">
        <f>E52+G52+I52+K52+M52+O52</f>
        <v>6023900.8100000005</v>
      </c>
      <c r="R52" s="274">
        <f>C52-P52</f>
        <v>8926933.3599999994</v>
      </c>
    </row>
    <row r="53" spans="1:20" x14ac:dyDescent="0.25">
      <c r="A53" s="36" t="s">
        <v>179</v>
      </c>
      <c r="B53" s="66">
        <f>B36-B52</f>
        <v>197000</v>
      </c>
      <c r="C53" s="66">
        <f t="shared" ref="C53:O53" si="16">C36-C52</f>
        <v>-2441028.6999999993</v>
      </c>
      <c r="D53" s="66">
        <f>E36-D52</f>
        <v>-3493073.2000000007</v>
      </c>
      <c r="E53" s="66">
        <f t="shared" si="16"/>
        <v>770656.96999999974</v>
      </c>
      <c r="F53" s="66">
        <f>G36-F52</f>
        <v>-1346472.9300000002</v>
      </c>
      <c r="G53" s="66">
        <f t="shared" si="16"/>
        <v>609991.43000000017</v>
      </c>
      <c r="H53" s="66">
        <f>I36-H52</f>
        <v>0</v>
      </c>
      <c r="I53" s="66">
        <f t="shared" si="16"/>
        <v>0</v>
      </c>
      <c r="J53" s="66">
        <f>K36-J52</f>
        <v>0</v>
      </c>
      <c r="K53" s="66">
        <f t="shared" si="16"/>
        <v>0</v>
      </c>
      <c r="L53" s="66">
        <f>M36-L52</f>
        <v>0</v>
      </c>
      <c r="M53" s="66">
        <f t="shared" si="16"/>
        <v>0</v>
      </c>
      <c r="N53" s="66">
        <f>O36-N52</f>
        <v>0</v>
      </c>
      <c r="O53" s="66">
        <f t="shared" si="16"/>
        <v>0</v>
      </c>
      <c r="P53" s="66">
        <f>D53+F53+H53+J53+L53+N53</f>
        <v>-4839546.1300000008</v>
      </c>
      <c r="Q53" s="66">
        <f>E53+G53+I53+K53+M53+O53</f>
        <v>1380648.4</v>
      </c>
      <c r="R53" s="253"/>
    </row>
    <row r="54" spans="1:20" x14ac:dyDescent="0.25">
      <c r="A54" s="4"/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1"/>
      <c r="T54" s="1"/>
    </row>
    <row r="55" spans="1:20" x14ac:dyDescent="0.25">
      <c r="A55" s="4" t="s">
        <v>1083</v>
      </c>
      <c r="B55" s="322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1"/>
      <c r="T55" s="1"/>
    </row>
    <row r="56" spans="1:20" x14ac:dyDescent="0.25">
      <c r="A56" s="4"/>
      <c r="B56" s="322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1"/>
      <c r="T56" s="1"/>
    </row>
    <row r="57" spans="1:20" x14ac:dyDescent="0.25">
      <c r="A57" s="323"/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1"/>
      <c r="T57" s="1"/>
    </row>
    <row r="58" spans="1:20" x14ac:dyDescent="0.25">
      <c r="A58" s="3" t="s">
        <v>1308</v>
      </c>
      <c r="B58" s="323"/>
      <c r="C58" s="323"/>
      <c r="D58" s="323"/>
      <c r="E58" s="323"/>
      <c r="F58" s="323"/>
      <c r="G58" s="368" t="s">
        <v>1311</v>
      </c>
      <c r="H58" s="368"/>
      <c r="I58" s="368"/>
      <c r="J58" s="323"/>
      <c r="K58" s="323"/>
      <c r="L58" s="323"/>
      <c r="M58" s="323"/>
      <c r="N58" s="323"/>
      <c r="O58" s="323"/>
      <c r="P58" s="368" t="s">
        <v>1314</v>
      </c>
      <c r="Q58" s="368"/>
      <c r="R58" s="368"/>
      <c r="S58" s="1"/>
      <c r="T58" s="1"/>
    </row>
    <row r="59" spans="1:20" x14ac:dyDescent="0.25">
      <c r="A59" s="353" t="s">
        <v>1309</v>
      </c>
      <c r="B59" s="323"/>
      <c r="C59" s="323"/>
      <c r="D59" s="323"/>
      <c r="E59" s="323"/>
      <c r="F59" s="323"/>
      <c r="G59" s="323"/>
      <c r="H59" s="323" t="s">
        <v>1312</v>
      </c>
      <c r="I59" s="323"/>
      <c r="J59" s="323"/>
      <c r="K59" s="323"/>
      <c r="L59" s="323"/>
      <c r="M59" s="323"/>
      <c r="N59" s="323"/>
      <c r="O59" s="323"/>
      <c r="P59" s="323" t="s">
        <v>1315</v>
      </c>
      <c r="Q59" s="323"/>
      <c r="R59" s="323"/>
      <c r="S59" s="1"/>
      <c r="T59" s="1"/>
    </row>
    <row r="60" spans="1:20" x14ac:dyDescent="0.25">
      <c r="A60" s="323" t="s">
        <v>1310</v>
      </c>
      <c r="B60" s="323"/>
      <c r="C60" s="323"/>
      <c r="D60" s="323"/>
      <c r="E60" s="323"/>
      <c r="F60" s="323"/>
      <c r="G60" s="323"/>
      <c r="H60" s="323" t="s">
        <v>1313</v>
      </c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1"/>
      <c r="T60" s="1"/>
    </row>
    <row r="61" spans="1:20" x14ac:dyDescent="0.25">
      <c r="A61" s="323"/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1"/>
      <c r="T61" s="1"/>
    </row>
    <row r="62" spans="1:20" x14ac:dyDescent="0.25">
      <c r="A62" s="323"/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1"/>
      <c r="T62" s="1"/>
    </row>
    <row r="63" spans="1:20" x14ac:dyDescent="0.25">
      <c r="A63" s="323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1"/>
      <c r="T63" s="1"/>
    </row>
    <row r="64" spans="1:20" x14ac:dyDescent="0.25">
      <c r="A64" s="323"/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1"/>
      <c r="T64" s="1"/>
    </row>
    <row r="65" spans="1:20" x14ac:dyDescent="0.25">
      <c r="A65" s="323"/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1"/>
      <c r="T65" s="1"/>
    </row>
    <row r="66" spans="1:20" x14ac:dyDescent="0.25">
      <c r="A66" s="323"/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1"/>
      <c r="T66" s="1"/>
    </row>
    <row r="67" spans="1:20" x14ac:dyDescent="0.25">
      <c r="A67" s="323"/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1"/>
      <c r="T67" s="1"/>
    </row>
    <row r="68" spans="1:20" x14ac:dyDescent="0.25">
      <c r="A68" s="323"/>
      <c r="B68" s="323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1"/>
      <c r="T68" s="1"/>
    </row>
    <row r="69" spans="1:20" x14ac:dyDescent="0.25">
      <c r="A69" s="323"/>
      <c r="B69" s="323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1"/>
      <c r="T69" s="1"/>
    </row>
    <row r="70" spans="1:20" x14ac:dyDescent="0.25">
      <c r="A70" s="323"/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1"/>
      <c r="T70" s="1"/>
    </row>
    <row r="71" spans="1:20" x14ac:dyDescent="0.25">
      <c r="A71" s="323"/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1"/>
      <c r="T71" s="1"/>
    </row>
    <row r="72" spans="1:20" x14ac:dyDescent="0.25">
      <c r="A72" s="323"/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1"/>
      <c r="T72" s="1"/>
    </row>
    <row r="73" spans="1:20" x14ac:dyDescent="0.25">
      <c r="A73" s="323"/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1"/>
      <c r="T73" s="1"/>
    </row>
    <row r="74" spans="1:20" x14ac:dyDescent="0.25">
      <c r="A74" s="323"/>
      <c r="B74" s="323"/>
      <c r="C74" s="323"/>
      <c r="D74" s="323"/>
      <c r="E74" s="323"/>
      <c r="F74" s="323"/>
      <c r="G74" s="323"/>
      <c r="H74" s="323"/>
      <c r="I74" s="323"/>
      <c r="J74" s="323"/>
      <c r="K74" s="323"/>
      <c r="L74" s="323"/>
      <c r="M74" s="323"/>
      <c r="N74" s="323"/>
      <c r="O74" s="323"/>
      <c r="P74" s="323"/>
      <c r="Q74" s="323"/>
      <c r="R74" s="323"/>
      <c r="S74" s="1"/>
      <c r="T74" s="1"/>
    </row>
    <row r="75" spans="1:20" x14ac:dyDescent="0.25">
      <c r="A75" s="323"/>
      <c r="B75" s="323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  <c r="S75" s="1"/>
      <c r="T75" s="1"/>
    </row>
    <row r="76" spans="1:20" x14ac:dyDescent="0.25">
      <c r="A76" s="323"/>
      <c r="B76" s="323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1"/>
      <c r="T76" s="1"/>
    </row>
    <row r="77" spans="1:20" x14ac:dyDescent="0.25">
      <c r="A77" s="323"/>
      <c r="B77" s="323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1"/>
      <c r="T77" s="1"/>
    </row>
    <row r="78" spans="1:2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</sheetData>
  <sheetProtection password="FF09" sheet="1" objects="1" scenarios="1"/>
  <mergeCells count="22">
    <mergeCell ref="J8:K8"/>
    <mergeCell ref="L8:M8"/>
    <mergeCell ref="A1:R1"/>
    <mergeCell ref="A2:R2"/>
    <mergeCell ref="A3:R3"/>
    <mergeCell ref="A7:R7"/>
    <mergeCell ref="N8:O8"/>
    <mergeCell ref="P8:R8"/>
    <mergeCell ref="B8:C8"/>
    <mergeCell ref="D8:E8"/>
    <mergeCell ref="F8:G8"/>
    <mergeCell ref="H8:I8"/>
    <mergeCell ref="B37:C37"/>
    <mergeCell ref="D37:E37"/>
    <mergeCell ref="F37:G37"/>
    <mergeCell ref="H37:I37"/>
    <mergeCell ref="G58:I58"/>
    <mergeCell ref="P58:R58"/>
    <mergeCell ref="J37:K37"/>
    <mergeCell ref="L37:M37"/>
    <mergeCell ref="N37:O37"/>
    <mergeCell ref="P37:R37"/>
  </mergeCells>
  <phoneticPr fontId="14" type="noConversion"/>
  <pageMargins left="0.37" right="0.61" top="0.5" bottom="0.48" header="0.32" footer="0.6"/>
  <pageSetup paperSize="9" scale="44" orientation="landscape" horizontalDpi="300" verticalDpi="300" r:id="rId1"/>
  <headerFooter alignWithMargins="0">
    <oddHeader>&amp;R&amp;"Times New Roman,Negrito"&amp;10Modelo 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Button 1">
              <controlPr defaultSize="0" print="0" autoFill="0" autoPict="0" macro="[0]!IrMenu2">
                <anchor moveWithCells="1">
                  <from>
                    <xdr:col>0</xdr:col>
                    <xdr:colOff>123825</xdr:colOff>
                    <xdr:row>0</xdr:row>
                    <xdr:rowOff>66675</xdr:rowOff>
                  </from>
                  <to>
                    <xdr:col>0</xdr:col>
                    <xdr:colOff>733425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Button 2">
              <controlPr defaultSize="0" print="0" autoFill="0" autoPict="0" macro="[0]!IrMod1Compact">
                <anchor moveWithCells="1" sizeWithCells="1">
                  <from>
                    <xdr:col>0</xdr:col>
                    <xdr:colOff>809625</xdr:colOff>
                    <xdr:row>0</xdr:row>
                    <xdr:rowOff>66675</xdr:rowOff>
                  </from>
                  <to>
                    <xdr:col>1</xdr:col>
                    <xdr:colOff>762000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>
    <pageSetUpPr fitToPage="1"/>
  </sheetPr>
  <dimension ref="A1:K354"/>
  <sheetViews>
    <sheetView showGridLines="0" showRowColHeaders="0" zoomScale="75" zoomScaleNormal="75" workbookViewId="0">
      <selection sqref="A1:H1"/>
    </sheetView>
  </sheetViews>
  <sheetFormatPr defaultRowHeight="15.75" x14ac:dyDescent="0.25"/>
  <cols>
    <col min="1" max="1" width="32.5" style="18" customWidth="1"/>
    <col min="2" max="8" width="15" style="18" customWidth="1"/>
    <col min="9" max="16384" width="9" style="18"/>
  </cols>
  <sheetData>
    <row r="1" spans="1:8" ht="22.5" x14ac:dyDescent="0.3">
      <c r="A1" s="373" t="s">
        <v>1012</v>
      </c>
      <c r="B1" s="373"/>
      <c r="C1" s="373"/>
      <c r="D1" s="373"/>
      <c r="E1" s="373"/>
      <c r="F1" s="373"/>
      <c r="G1" s="373"/>
      <c r="H1" s="373"/>
    </row>
    <row r="2" spans="1:8" ht="18.75" x14ac:dyDescent="0.3">
      <c r="A2" s="374" t="s">
        <v>1013</v>
      </c>
      <c r="B2" s="374"/>
      <c r="C2" s="374"/>
      <c r="D2" s="374"/>
      <c r="E2" s="374"/>
      <c r="F2" s="374"/>
      <c r="G2" s="374"/>
      <c r="H2" s="374"/>
    </row>
    <row r="3" spans="1:8" ht="20.25" x14ac:dyDescent="0.3">
      <c r="A3" s="375" t="s">
        <v>1014</v>
      </c>
      <c r="B3" s="375"/>
      <c r="C3" s="375"/>
      <c r="D3" s="375"/>
      <c r="E3" s="375"/>
      <c r="F3" s="375"/>
      <c r="G3" s="375"/>
      <c r="H3" s="375"/>
    </row>
    <row r="4" spans="1:8" ht="20.25" x14ac:dyDescent="0.3">
      <c r="A4" s="32"/>
      <c r="B4" s="32"/>
      <c r="C4" s="32"/>
      <c r="D4" s="32"/>
      <c r="E4" s="32"/>
      <c r="F4" s="32"/>
      <c r="G4" s="32"/>
      <c r="H4" s="32"/>
    </row>
    <row r="5" spans="1:8" ht="18.75" x14ac:dyDescent="0.3">
      <c r="A5" s="33" t="str">
        <f>'mod1 6b'!A5</f>
        <v>MUNICÍPIO DE SALTO GRANDE</v>
      </c>
      <c r="B5" s="33"/>
      <c r="C5" s="35"/>
      <c r="D5" s="35"/>
      <c r="E5" s="35"/>
      <c r="F5" s="35"/>
      <c r="G5" s="35"/>
      <c r="H5" s="35"/>
    </row>
    <row r="6" spans="1:8" ht="18.75" x14ac:dyDescent="0.3">
      <c r="A6" s="33" t="str">
        <f>'mod1 6b'!A6</f>
        <v>2º BIMESTRE  DE 2013</v>
      </c>
      <c r="B6" s="33"/>
      <c r="C6" s="35"/>
      <c r="D6" s="35"/>
      <c r="E6" s="35"/>
      <c r="F6" s="35"/>
      <c r="G6" s="35"/>
      <c r="H6" s="35"/>
    </row>
    <row r="7" spans="1:8" x14ac:dyDescent="0.25">
      <c r="A7" s="376" t="s">
        <v>1015</v>
      </c>
      <c r="B7" s="376"/>
      <c r="C7" s="376"/>
      <c r="D7" s="376"/>
      <c r="E7" s="376"/>
      <c r="F7" s="376"/>
      <c r="G7" s="376"/>
      <c r="H7" s="376"/>
    </row>
    <row r="8" spans="1:8" x14ac:dyDescent="0.25">
      <c r="A8" s="36" t="s">
        <v>1016</v>
      </c>
      <c r="B8" s="372" t="s">
        <v>1017</v>
      </c>
      <c r="C8" s="372"/>
      <c r="D8" s="372" t="str">
        <f>COM!AG13</f>
        <v xml:space="preserve">2º BIMESTRE </v>
      </c>
      <c r="E8" s="372"/>
      <c r="F8" s="372" t="s">
        <v>1024</v>
      </c>
      <c r="G8" s="372"/>
      <c r="H8" s="372"/>
    </row>
    <row r="9" spans="1:8" x14ac:dyDescent="0.25">
      <c r="A9" s="36" t="s">
        <v>1025</v>
      </c>
      <c r="B9" s="37" t="s">
        <v>1026</v>
      </c>
      <c r="C9" s="37" t="s">
        <v>1027</v>
      </c>
      <c r="D9" s="37" t="s">
        <v>1028</v>
      </c>
      <c r="E9" s="37" t="s">
        <v>1029</v>
      </c>
      <c r="F9" s="37" t="s">
        <v>1028</v>
      </c>
      <c r="G9" s="37" t="s">
        <v>1030</v>
      </c>
      <c r="H9" s="37" t="s">
        <v>1031</v>
      </c>
    </row>
    <row r="10" spans="1:8" hidden="1" x14ac:dyDescent="0.25">
      <c r="A10" s="36"/>
      <c r="B10" s="37"/>
      <c r="C10" s="37"/>
      <c r="D10" s="37">
        <f>E10-1</f>
        <v>3</v>
      </c>
      <c r="E10" s="37">
        <f>COM!AH6*2</f>
        <v>4</v>
      </c>
      <c r="F10" s="37"/>
      <c r="G10" s="37"/>
      <c r="H10" s="37"/>
    </row>
    <row r="11" spans="1:8" x14ac:dyDescent="0.25">
      <c r="A11" s="36" t="s">
        <v>1032</v>
      </c>
      <c r="B11" s="66">
        <f>'mod1 6b'!B11</f>
        <v>18730000</v>
      </c>
      <c r="C11" s="66">
        <f>'mod1 6b'!C11</f>
        <v>18730000</v>
      </c>
      <c r="D11" s="66">
        <f>LOOKUP($D$10,'mod1 6b'!$D$10:$O$10,'mod1 6b'!D11:O11)</f>
        <v>5896609.1600000001</v>
      </c>
      <c r="E11" s="66">
        <f>LOOKUP($E$10,'mod1 6b'!$D$10:$O$10,'mod1 6b'!D11:O11)</f>
        <v>3128080.1</v>
      </c>
      <c r="F11" s="66">
        <f>'mod1 6b'!P11</f>
        <v>11243913.800000001</v>
      </c>
      <c r="G11" s="66">
        <f>'mod1 6b'!Q11</f>
        <v>6501675.5199999996</v>
      </c>
      <c r="H11" s="66">
        <f>'mod1 6b'!R11</f>
        <v>12228324.48</v>
      </c>
    </row>
    <row r="12" spans="1:8" x14ac:dyDescent="0.25">
      <c r="A12" s="39" t="s">
        <v>1033</v>
      </c>
      <c r="B12" s="251">
        <f>'mod1 6b'!B12</f>
        <v>2045000</v>
      </c>
      <c r="C12" s="251">
        <f>'mod1 6b'!C12</f>
        <v>2045000</v>
      </c>
      <c r="D12" s="251">
        <f>LOOKUP($D$10,'mod1 6b'!$D$10:$O$10,'mod1 6b'!D12:O12)</f>
        <v>300000</v>
      </c>
      <c r="E12" s="251">
        <f>LOOKUP($E$10,'mod1 6b'!$D$10:$O$10,'mod1 6b'!D12:O12)</f>
        <v>509986.39</v>
      </c>
      <c r="F12" s="251">
        <f>'mod1 6b'!P12</f>
        <v>1200000</v>
      </c>
      <c r="G12" s="251">
        <f>'mod1 6b'!Q12</f>
        <v>880861.15</v>
      </c>
      <c r="H12" s="251">
        <f>'mod1 6b'!R12</f>
        <v>1164138.8500000001</v>
      </c>
    </row>
    <row r="13" spans="1:8" x14ac:dyDescent="0.25">
      <c r="A13" s="39" t="s">
        <v>1034</v>
      </c>
      <c r="B13" s="251">
        <f>'mod1 6b'!B13</f>
        <v>1762000</v>
      </c>
      <c r="C13" s="251">
        <f>'mod1 6b'!C13</f>
        <v>1762000</v>
      </c>
      <c r="D13" s="251">
        <f>LOOKUP($D$10,'mod1 6b'!$D$10:$O$10,'mod1 6b'!D13:O13)</f>
        <v>300000</v>
      </c>
      <c r="E13" s="251">
        <f>LOOKUP($E$10,'mod1 6b'!$D$10:$O$10,'mod1 6b'!D13:O13)</f>
        <v>399321.65</v>
      </c>
      <c r="F13" s="251">
        <f>'mod1 6b'!P13</f>
        <v>1000000</v>
      </c>
      <c r="G13" s="251">
        <f>'mod1 6b'!Q13</f>
        <v>713910.9</v>
      </c>
      <c r="H13" s="251">
        <f>'mod1 6b'!R13</f>
        <v>1048089.1</v>
      </c>
    </row>
    <row r="14" spans="1:8" x14ac:dyDescent="0.25">
      <c r="A14" s="39" t="s">
        <v>947</v>
      </c>
      <c r="B14" s="251">
        <f>'mod1 6b'!B14</f>
        <v>280000</v>
      </c>
      <c r="C14" s="251">
        <f>'mod1 6b'!C14</f>
        <v>280000</v>
      </c>
      <c r="D14" s="251">
        <f>LOOKUP($D$10,'mod1 6b'!$D$10:$O$10,'mod1 6b'!D14:O14)</f>
        <v>100000</v>
      </c>
      <c r="E14" s="251">
        <f>LOOKUP($E$10,'mod1 6b'!$D$10:$O$10,'mod1 6b'!D14:O14)</f>
        <v>179952.14</v>
      </c>
      <c r="F14" s="251">
        <f>'mod1 6b'!P14</f>
        <v>300000</v>
      </c>
      <c r="G14" s="251">
        <f>'mod1 6b'!Q14</f>
        <v>212090.95</v>
      </c>
      <c r="H14" s="251">
        <f>'mod1 6b'!R14</f>
        <v>67909.049999999988</v>
      </c>
    </row>
    <row r="15" spans="1:8" x14ac:dyDescent="0.25">
      <c r="A15" s="39" t="s">
        <v>948</v>
      </c>
      <c r="B15" s="251">
        <f>'mod1 6b'!B15</f>
        <v>1330000</v>
      </c>
      <c r="C15" s="251">
        <f>'mod1 6b'!C15</f>
        <v>1330000</v>
      </c>
      <c r="D15" s="251">
        <f>LOOKUP($D$10,'mod1 6b'!$D$10:$O$10,'mod1 6b'!D15:O15)</f>
        <v>100000</v>
      </c>
      <c r="E15" s="251">
        <f>LOOKUP($E$10,'mod1 6b'!$D$10:$O$10,'mod1 6b'!D15:O15)</f>
        <v>184250.76</v>
      </c>
      <c r="F15" s="251">
        <f>'mod1 6b'!P15</f>
        <v>400000</v>
      </c>
      <c r="G15" s="251">
        <f>'mod1 6b'!Q15</f>
        <v>373484.77</v>
      </c>
      <c r="H15" s="251">
        <f>'mod1 6b'!R15</f>
        <v>956515.23</v>
      </c>
    </row>
    <row r="16" spans="1:8" x14ac:dyDescent="0.25">
      <c r="A16" s="39" t="s">
        <v>949</v>
      </c>
      <c r="B16" s="251">
        <f>'mod1 6b'!B16</f>
        <v>100000</v>
      </c>
      <c r="C16" s="251">
        <f>'mod1 6b'!C16</f>
        <v>100000</v>
      </c>
      <c r="D16" s="251">
        <f>LOOKUP($D$10,'mod1 6b'!$D$10:$O$10,'mod1 6b'!D16:O16)</f>
        <v>100000</v>
      </c>
      <c r="E16" s="251">
        <f>LOOKUP($E$10,'mod1 6b'!$D$10:$O$10,'mod1 6b'!D16:O16)</f>
        <v>19982.490000000002</v>
      </c>
      <c r="F16" s="251">
        <f>'mod1 6b'!P16</f>
        <v>200000</v>
      </c>
      <c r="G16" s="251">
        <f>'mod1 6b'!Q16</f>
        <v>101160.17</v>
      </c>
      <c r="H16" s="251">
        <f>'mod1 6b'!R16</f>
        <v>-1160.1699999999983</v>
      </c>
    </row>
    <row r="17" spans="1:8" x14ac:dyDescent="0.25">
      <c r="A17" s="39" t="s">
        <v>950</v>
      </c>
      <c r="B17" s="251">
        <f>'mod1 6b'!B17</f>
        <v>52000</v>
      </c>
      <c r="C17" s="251">
        <f>'mod1 6b'!C17</f>
        <v>52000</v>
      </c>
      <c r="D17" s="251">
        <f>LOOKUP($D$10,'mod1 6b'!$D$10:$O$10,'mod1 6b'!D17:O17)</f>
        <v>0</v>
      </c>
      <c r="E17" s="251">
        <f>LOOKUP($E$10,'mod1 6b'!$D$10:$O$10,'mod1 6b'!D17:O17)</f>
        <v>15136.26</v>
      </c>
      <c r="F17" s="251">
        <f>'mod1 6b'!P17</f>
        <v>100000</v>
      </c>
      <c r="G17" s="251">
        <f>'mod1 6b'!Q17</f>
        <v>27175.010000000002</v>
      </c>
      <c r="H17" s="251">
        <f>'mod1 6b'!R17</f>
        <v>24824.989999999998</v>
      </c>
    </row>
    <row r="18" spans="1:8" x14ac:dyDescent="0.25">
      <c r="A18" s="39" t="s">
        <v>1038</v>
      </c>
      <c r="B18" s="251">
        <f>'mod1 6b'!B18</f>
        <v>283000</v>
      </c>
      <c r="C18" s="251">
        <f>'mod1 6b'!C18</f>
        <v>283000</v>
      </c>
      <c r="D18" s="251">
        <f>LOOKUP($D$10,'mod1 6b'!$D$10:$O$10,'mod1 6b'!D18:O18)</f>
        <v>0</v>
      </c>
      <c r="E18" s="251">
        <f>LOOKUP($E$10,'mod1 6b'!$D$10:$O$10,'mod1 6b'!D18:O18)</f>
        <v>110664.74</v>
      </c>
      <c r="F18" s="251">
        <f>'mod1 6b'!P18</f>
        <v>200000</v>
      </c>
      <c r="G18" s="251">
        <f>'mod1 6b'!Q18</f>
        <v>166950.25</v>
      </c>
      <c r="H18" s="251">
        <f>'mod1 6b'!R18</f>
        <v>116049.75</v>
      </c>
    </row>
    <row r="19" spans="1:8" x14ac:dyDescent="0.25">
      <c r="A19" s="39" t="s">
        <v>1039</v>
      </c>
      <c r="B19" s="251">
        <f>'mod1 6b'!B19</f>
        <v>0</v>
      </c>
      <c r="C19" s="251">
        <f>'mod1 6b'!C19</f>
        <v>0</v>
      </c>
      <c r="D19" s="251">
        <f>LOOKUP($D$10,'mod1 6b'!$D$10:$O$10,'mod1 6b'!D19:O19)</f>
        <v>0</v>
      </c>
      <c r="E19" s="251">
        <f>LOOKUP($E$10,'mod1 6b'!$D$10:$O$10,'mod1 6b'!D19:O19)</f>
        <v>0</v>
      </c>
      <c r="F19" s="251">
        <f>'mod1 6b'!P19</f>
        <v>0</v>
      </c>
      <c r="G19" s="251">
        <f>'mod1 6b'!Q19</f>
        <v>0</v>
      </c>
      <c r="H19" s="251">
        <f>'mod1 6b'!R19</f>
        <v>0</v>
      </c>
    </row>
    <row r="20" spans="1:8" x14ac:dyDescent="0.25">
      <c r="A20" s="39" t="s">
        <v>1040</v>
      </c>
      <c r="B20" s="251">
        <f>'mod1 6b'!B20</f>
        <v>0</v>
      </c>
      <c r="C20" s="251">
        <f>'mod1 6b'!C20</f>
        <v>0</v>
      </c>
      <c r="D20" s="251">
        <f>LOOKUP($D$10,'mod1 6b'!$D$10:$O$10,'mod1 6b'!D20:O20)</f>
        <v>0</v>
      </c>
      <c r="E20" s="251">
        <f>LOOKUP($E$10,'mod1 6b'!$D$10:$O$10,'mod1 6b'!D20:O20)</f>
        <v>0</v>
      </c>
      <c r="F20" s="251">
        <f>'mod1 6b'!P20</f>
        <v>0</v>
      </c>
      <c r="G20" s="251">
        <f>'mod1 6b'!Q20</f>
        <v>0</v>
      </c>
      <c r="H20" s="251">
        <f>'mod1 6b'!R20</f>
        <v>0</v>
      </c>
    </row>
    <row r="21" spans="1:8" x14ac:dyDescent="0.25">
      <c r="A21" s="39" t="s">
        <v>1041</v>
      </c>
      <c r="B21" s="251">
        <f>'mod1 6b'!B21</f>
        <v>147000</v>
      </c>
      <c r="C21" s="251">
        <f>'mod1 6b'!C21</f>
        <v>147000</v>
      </c>
      <c r="D21" s="251">
        <f>LOOKUP($D$10,'mod1 6b'!$D$10:$O$10,'mod1 6b'!D21:O21)</f>
        <v>0</v>
      </c>
      <c r="E21" s="251">
        <f>LOOKUP($E$10,'mod1 6b'!$D$10:$O$10,'mod1 6b'!D21:O21)</f>
        <v>1676.58</v>
      </c>
      <c r="F21" s="251">
        <f>'mod1 6b'!P21</f>
        <v>50000</v>
      </c>
      <c r="G21" s="251">
        <f>'mod1 6b'!Q21</f>
        <v>3386.21</v>
      </c>
      <c r="H21" s="251">
        <f>'mod1 6b'!R21</f>
        <v>143613.79</v>
      </c>
    </row>
    <row r="22" spans="1:8" x14ac:dyDescent="0.25">
      <c r="A22" s="39" t="s">
        <v>1042</v>
      </c>
      <c r="B22" s="251">
        <f>'mod1 6b'!B22</f>
        <v>0</v>
      </c>
      <c r="C22" s="251">
        <f>'mod1 6b'!C22</f>
        <v>0</v>
      </c>
      <c r="D22" s="251">
        <f>LOOKUP($D$10,'mod1 6b'!$D$10:$O$10,'mod1 6b'!D22:O22)</f>
        <v>0</v>
      </c>
      <c r="E22" s="251">
        <f>LOOKUP($E$10,'mod1 6b'!$D$10:$O$10,'mod1 6b'!D22:O22)</f>
        <v>0</v>
      </c>
      <c r="F22" s="251">
        <f>'mod1 6b'!P22</f>
        <v>0</v>
      </c>
      <c r="G22" s="251">
        <f>'mod1 6b'!Q22</f>
        <v>0</v>
      </c>
      <c r="H22" s="251">
        <f>'mod1 6b'!R22</f>
        <v>0</v>
      </c>
    </row>
    <row r="23" spans="1:8" x14ac:dyDescent="0.25">
      <c r="A23" s="39" t="s">
        <v>1043</v>
      </c>
      <c r="B23" s="251">
        <f>'mod1 6b'!B23</f>
        <v>0</v>
      </c>
      <c r="C23" s="251">
        <f>'mod1 6b'!C23</f>
        <v>0</v>
      </c>
      <c r="D23" s="251">
        <f>LOOKUP($D$10,'mod1 6b'!$D$10:$O$10,'mod1 6b'!D23:O23)</f>
        <v>0</v>
      </c>
      <c r="E23" s="251">
        <f>LOOKUP($E$10,'mod1 6b'!$D$10:$O$10,'mod1 6b'!D23:O23)</f>
        <v>0</v>
      </c>
      <c r="F23" s="251">
        <f>'mod1 6b'!P23</f>
        <v>0</v>
      </c>
      <c r="G23" s="251">
        <f>'mod1 6b'!Q23</f>
        <v>0</v>
      </c>
      <c r="H23" s="251">
        <f>'mod1 6b'!R23</f>
        <v>0</v>
      </c>
    </row>
    <row r="24" spans="1:8" x14ac:dyDescent="0.25">
      <c r="A24" s="39" t="s">
        <v>1044</v>
      </c>
      <c r="B24" s="251">
        <f>'mod1 6b'!B24</f>
        <v>776000</v>
      </c>
      <c r="C24" s="251">
        <f>'mod1 6b'!C24</f>
        <v>776000</v>
      </c>
      <c r="D24" s="251">
        <f>LOOKUP($D$10,'mod1 6b'!$D$10:$O$10,'mod1 6b'!D24:O24)</f>
        <v>200000</v>
      </c>
      <c r="E24" s="251">
        <f>LOOKUP($E$10,'mod1 6b'!$D$10:$O$10,'mod1 6b'!D24:O24)</f>
        <v>98988.75</v>
      </c>
      <c r="F24" s="251">
        <f>'mod1 6b'!P24</f>
        <v>300000</v>
      </c>
      <c r="G24" s="251">
        <f>'mod1 6b'!Q24</f>
        <v>187804</v>
      </c>
      <c r="H24" s="251">
        <f>'mod1 6b'!R24</f>
        <v>588196</v>
      </c>
    </row>
    <row r="25" spans="1:8" x14ac:dyDescent="0.25">
      <c r="A25" s="39" t="s">
        <v>1045</v>
      </c>
      <c r="B25" s="251">
        <f>'mod1 6b'!B25</f>
        <v>17715000</v>
      </c>
      <c r="C25" s="251">
        <f>'mod1 6b'!C25</f>
        <v>17715000</v>
      </c>
      <c r="D25" s="251">
        <f>LOOKUP($D$10,'mod1 6b'!$D$10:$O$10,'mod1 6b'!D25:O25)</f>
        <v>5796609.1600000001</v>
      </c>
      <c r="E25" s="251">
        <f>LOOKUP($E$10,'mod1 6b'!$D$10:$O$10,'mod1 6b'!D25:O25)</f>
        <v>2798158.75</v>
      </c>
      <c r="F25" s="251">
        <f>'mod1 6b'!P25</f>
        <v>10493913.800000001</v>
      </c>
      <c r="G25" s="251">
        <f>'mod1 6b'!Q25</f>
        <v>6087661.96</v>
      </c>
      <c r="H25" s="251">
        <f>'mod1 6b'!R25</f>
        <v>11627338.039999999</v>
      </c>
    </row>
    <row r="26" spans="1:8" x14ac:dyDescent="0.25">
      <c r="A26" s="39" t="s">
        <v>955</v>
      </c>
      <c r="B26" s="276">
        <f>'mod1 6b'!B26</f>
        <v>2412000</v>
      </c>
      <c r="C26" s="276">
        <f>'mod1 6b'!C26</f>
        <v>2412000</v>
      </c>
      <c r="D26" s="276">
        <f>LOOKUP($D$10,'mod1 6b'!$D$10:$O$10,'mod1 6b'!D26:O26)</f>
        <v>500000</v>
      </c>
      <c r="E26" s="276">
        <f>LOOKUP($E$10,'mod1 6b'!$D$10:$O$10,'mod1 6b'!D26:O26)</f>
        <v>370214.16</v>
      </c>
      <c r="F26" s="276">
        <f>'mod1 6b'!P26</f>
        <v>1000000</v>
      </c>
      <c r="G26" s="276">
        <f>'mod1 6b'!Q26</f>
        <v>838284.08</v>
      </c>
      <c r="H26" s="251">
        <f>'mod1 6b'!R26</f>
        <v>1573715.92</v>
      </c>
    </row>
    <row r="27" spans="1:8" x14ac:dyDescent="0.25">
      <c r="A27" s="39" t="s">
        <v>1046</v>
      </c>
      <c r="B27" s="251">
        <f>'mod1 6b'!B27</f>
        <v>459000</v>
      </c>
      <c r="C27" s="251">
        <f>'mod1 6b'!C27</f>
        <v>459000</v>
      </c>
      <c r="D27" s="251">
        <f>LOOKUP($D$10,'mod1 6b'!$D$10:$O$10,'mod1 6b'!D27:O27)</f>
        <v>100000</v>
      </c>
      <c r="E27" s="251">
        <f>LOOKUP($E$10,'mod1 6b'!$D$10:$O$10,'mod1 6b'!D27:O27)</f>
        <v>89483.79</v>
      </c>
      <c r="F27" s="251">
        <f>'mod1 6b'!P27</f>
        <v>200000</v>
      </c>
      <c r="G27" s="251">
        <f>'mod1 6b'!Q27</f>
        <v>180246.28</v>
      </c>
      <c r="H27" s="251">
        <f>'mod1 6b'!R27</f>
        <v>278753.71999999997</v>
      </c>
    </row>
    <row r="28" spans="1:8" x14ac:dyDescent="0.25">
      <c r="A28" s="36" t="s">
        <v>1047</v>
      </c>
      <c r="B28" s="66">
        <f>'mod1 6b'!B28</f>
        <v>0</v>
      </c>
      <c r="C28" s="66">
        <f>'mod1 6b'!C28</f>
        <v>0</v>
      </c>
      <c r="D28" s="66">
        <f>LOOKUP($D$10,'mod1 6b'!$D$10:$O$10,'mod1 6b'!D28:O28)</f>
        <v>800000</v>
      </c>
      <c r="E28" s="66">
        <f>LOOKUP($E$10,'mod1 6b'!$D$10:$O$10,'mod1 6b'!D28:O28)</f>
        <v>717666.08</v>
      </c>
      <c r="F28" s="66">
        <f>'mod1 6b'!P28</f>
        <v>1000000</v>
      </c>
      <c r="G28" s="66">
        <f>'mod1 6b'!Q28</f>
        <v>902873.69</v>
      </c>
      <c r="H28" s="66">
        <f>'mod1 6b'!R28</f>
        <v>-902873.69</v>
      </c>
    </row>
    <row r="29" spans="1:8" x14ac:dyDescent="0.25">
      <c r="A29" s="39" t="s">
        <v>1048</v>
      </c>
      <c r="B29" s="251">
        <f>'mod1 6b'!B29</f>
        <v>0</v>
      </c>
      <c r="C29" s="251">
        <f>'mod1 6b'!C29</f>
        <v>0</v>
      </c>
      <c r="D29" s="251">
        <f>LOOKUP($D$10,'mod1 6b'!$D$10:$O$10,'mod1 6b'!D29:O29)</f>
        <v>0</v>
      </c>
      <c r="E29" s="251">
        <f>LOOKUP($E$10,'mod1 6b'!$D$10:$O$10,'mod1 6b'!D29:O29)</f>
        <v>0</v>
      </c>
      <c r="F29" s="251">
        <f>'mod1 6b'!P29</f>
        <v>0</v>
      </c>
      <c r="G29" s="251">
        <f>'mod1 6b'!Q29</f>
        <v>0</v>
      </c>
      <c r="H29" s="251">
        <f>'mod1 6b'!R29</f>
        <v>0</v>
      </c>
    </row>
    <row r="30" spans="1:8" x14ac:dyDescent="0.25">
      <c r="A30" s="39" t="s">
        <v>1049</v>
      </c>
      <c r="B30" s="251">
        <f>'mod1 6b'!B30</f>
        <v>0</v>
      </c>
      <c r="C30" s="251">
        <f>'mod1 6b'!C30</f>
        <v>0</v>
      </c>
      <c r="D30" s="251">
        <f>LOOKUP($D$10,'mod1 6b'!$D$10:$O$10,'mod1 6b'!D30:O30)</f>
        <v>0</v>
      </c>
      <c r="E30" s="251">
        <f>LOOKUP($E$10,'mod1 6b'!$D$10:$O$10,'mod1 6b'!D30:O30)</f>
        <v>0</v>
      </c>
      <c r="F30" s="251">
        <f>'mod1 6b'!P30</f>
        <v>0</v>
      </c>
      <c r="G30" s="251">
        <f>'mod1 6b'!Q30</f>
        <v>0</v>
      </c>
      <c r="H30" s="251">
        <f>'mod1 6b'!R30</f>
        <v>0</v>
      </c>
    </row>
    <row r="31" spans="1:8" x14ac:dyDescent="0.25">
      <c r="A31" s="39" t="s">
        <v>1050</v>
      </c>
      <c r="B31" s="251">
        <f>'mod1 6b'!B31</f>
        <v>0</v>
      </c>
      <c r="C31" s="251">
        <f>'mod1 6b'!C31</f>
        <v>0</v>
      </c>
      <c r="D31" s="251">
        <f>LOOKUP($D$10,'mod1 6b'!$D$10:$O$10,'mod1 6b'!D31:O31)</f>
        <v>0</v>
      </c>
      <c r="E31" s="251">
        <f>LOOKUP($E$10,'mod1 6b'!$D$10:$O$10,'mod1 6b'!D31:O31)</f>
        <v>0</v>
      </c>
      <c r="F31" s="251">
        <f>'mod1 6b'!P31</f>
        <v>0</v>
      </c>
      <c r="G31" s="251">
        <f>'mod1 6b'!Q31</f>
        <v>0</v>
      </c>
      <c r="H31" s="251">
        <f>'mod1 6b'!R31</f>
        <v>0</v>
      </c>
    </row>
    <row r="32" spans="1:8" x14ac:dyDescent="0.25">
      <c r="A32" s="39" t="s">
        <v>1051</v>
      </c>
      <c r="B32" s="251">
        <f>'mod1 6b'!B32</f>
        <v>0</v>
      </c>
      <c r="C32" s="251">
        <f>'mod1 6b'!C32</f>
        <v>0</v>
      </c>
      <c r="D32" s="251">
        <f>LOOKUP($D$10,'mod1 6b'!$D$10:$O$10,'mod1 6b'!D32:O32)</f>
        <v>0</v>
      </c>
      <c r="E32" s="251">
        <f>LOOKUP($E$10,'mod1 6b'!$D$10:$O$10,'mod1 6b'!D32:O32)</f>
        <v>0</v>
      </c>
      <c r="F32" s="251">
        <f>'mod1 6b'!P32</f>
        <v>0</v>
      </c>
      <c r="G32" s="251">
        <f>'mod1 6b'!Q32</f>
        <v>0</v>
      </c>
      <c r="H32" s="251">
        <f>'mod1 6b'!R32</f>
        <v>0</v>
      </c>
    </row>
    <row r="33" spans="1:10" x14ac:dyDescent="0.25">
      <c r="A33" s="39" t="s">
        <v>1052</v>
      </c>
      <c r="B33" s="251">
        <f>'mod1 6b'!B33</f>
        <v>0</v>
      </c>
      <c r="C33" s="251">
        <f>'mod1 6b'!C33</f>
        <v>0</v>
      </c>
      <c r="D33" s="251">
        <f>LOOKUP($D$10,'mod1 6b'!$D$10:$O$10,'mod1 6b'!D33:O33)</f>
        <v>0</v>
      </c>
      <c r="E33" s="251">
        <f>LOOKUP($E$10,'mod1 6b'!$D$10:$O$10,'mod1 6b'!D33:O33)</f>
        <v>0</v>
      </c>
      <c r="F33" s="251">
        <f>'mod1 6b'!P33</f>
        <v>0</v>
      </c>
      <c r="G33" s="251">
        <f>'mod1 6b'!Q33</f>
        <v>0</v>
      </c>
      <c r="H33" s="251">
        <f>'mod1 6b'!R33</f>
        <v>0</v>
      </c>
    </row>
    <row r="34" spans="1:10" x14ac:dyDescent="0.25">
      <c r="A34" s="39" t="s">
        <v>1053</v>
      </c>
      <c r="B34" s="251">
        <f>'mod1 6b'!B34</f>
        <v>0</v>
      </c>
      <c r="C34" s="251">
        <f>'mod1 6b'!C34</f>
        <v>0</v>
      </c>
      <c r="D34" s="251">
        <f>LOOKUP($D$10,'mod1 6b'!$D$10:$O$10,'mod1 6b'!D34:O34)</f>
        <v>0</v>
      </c>
      <c r="E34" s="251">
        <f>LOOKUP($E$10,'mod1 6b'!$D$10:$O$10,'mod1 6b'!D34:O34)</f>
        <v>0</v>
      </c>
      <c r="F34" s="251">
        <f>'mod1 6b'!P34</f>
        <v>0</v>
      </c>
      <c r="G34" s="251">
        <f>'mod1 6b'!Q34</f>
        <v>0</v>
      </c>
      <c r="H34" s="251">
        <f>'mod1 6b'!R34</f>
        <v>0</v>
      </c>
    </row>
    <row r="35" spans="1:10" x14ac:dyDescent="0.25">
      <c r="A35" s="39" t="s">
        <v>1054</v>
      </c>
      <c r="B35" s="251">
        <f>'mod1 6b'!B35</f>
        <v>0</v>
      </c>
      <c r="C35" s="251">
        <f>'mod1 6b'!C35</f>
        <v>0</v>
      </c>
      <c r="D35" s="251">
        <f>LOOKUP($D$10,'mod1 6b'!$D$10:$O$10,'mod1 6b'!D35:O35)</f>
        <v>800000</v>
      </c>
      <c r="E35" s="251">
        <f>LOOKUP($E$10,'mod1 6b'!$D$10:$O$10,'mod1 6b'!D35:O35)</f>
        <v>717666.08</v>
      </c>
      <c r="F35" s="251">
        <f>'mod1 6b'!P35</f>
        <v>1000000</v>
      </c>
      <c r="G35" s="251">
        <f>'mod1 6b'!Q35</f>
        <v>902873.69</v>
      </c>
      <c r="H35" s="251">
        <f>'mod1 6b'!R35</f>
        <v>-902873.69</v>
      </c>
    </row>
    <row r="36" spans="1:10" x14ac:dyDescent="0.25">
      <c r="A36" s="36" t="s">
        <v>1055</v>
      </c>
      <c r="B36" s="66">
        <f>'mod1 6b'!B36</f>
        <v>18730000</v>
      </c>
      <c r="C36" s="66">
        <f>'mod1 6b'!C36</f>
        <v>18730000</v>
      </c>
      <c r="D36" s="66">
        <f>LOOKUP($D$10,'mod1 6b'!$D$10:$O$10,'mod1 6b'!D36:O36)</f>
        <v>6696609.1600000001</v>
      </c>
      <c r="E36" s="66">
        <f>LOOKUP($E$10,'mod1 6b'!$D$10:$O$10,'mod1 6b'!D36:O36)</f>
        <v>3845746.18</v>
      </c>
      <c r="F36" s="66">
        <f>'mod1 6b'!P36</f>
        <v>12243913.800000001</v>
      </c>
      <c r="G36" s="66">
        <f>'mod1 6b'!Q36</f>
        <v>7404549.21</v>
      </c>
      <c r="H36" s="66">
        <f>'mod1 6b'!R36</f>
        <v>11325450.789999999</v>
      </c>
    </row>
    <row r="37" spans="1:10" x14ac:dyDescent="0.25">
      <c r="A37" s="36" t="s">
        <v>1056</v>
      </c>
      <c r="B37" s="369" t="s">
        <v>1057</v>
      </c>
      <c r="C37" s="370"/>
      <c r="D37" s="369" t="str">
        <f>COM!AG13</f>
        <v xml:space="preserve">2º BIMESTRE </v>
      </c>
      <c r="E37" s="370"/>
      <c r="F37" s="369" t="s">
        <v>1024</v>
      </c>
      <c r="G37" s="371"/>
      <c r="H37" s="370"/>
      <c r="I37" s="42"/>
      <c r="J37" s="42"/>
    </row>
    <row r="38" spans="1:10" x14ac:dyDescent="0.25">
      <c r="A38" s="36" t="s">
        <v>1058</v>
      </c>
      <c r="B38" s="37" t="s">
        <v>1026</v>
      </c>
      <c r="C38" s="37" t="s">
        <v>1027</v>
      </c>
      <c r="D38" s="37" t="s">
        <v>1059</v>
      </c>
      <c r="E38" s="37" t="s">
        <v>1060</v>
      </c>
      <c r="F38" s="37" t="s">
        <v>1059</v>
      </c>
      <c r="G38" s="37" t="s">
        <v>1060</v>
      </c>
      <c r="H38" s="37" t="s">
        <v>1061</v>
      </c>
      <c r="I38" s="42"/>
      <c r="J38" s="42"/>
    </row>
    <row r="39" spans="1:10" x14ac:dyDescent="0.25">
      <c r="A39" s="36" t="s">
        <v>1062</v>
      </c>
      <c r="B39" s="66">
        <f>'mod1 6b'!B39</f>
        <v>17736500</v>
      </c>
      <c r="C39" s="66">
        <f>'mod1 6b'!C39</f>
        <v>18043421.609999999</v>
      </c>
      <c r="D39" s="66">
        <f>LOOKUP($D$10,'mod1 6b'!$D$10:$O$10,'mod1 6b'!D39:O39)</f>
        <v>4767251.9700000007</v>
      </c>
      <c r="E39" s="66">
        <f>LOOKUP($E$10,'mod1 6b'!$D$10:$O$10,'mod1 6b'!D39:O39)</f>
        <v>2738975.33</v>
      </c>
      <c r="F39" s="66">
        <f>'mod1 6b'!P39</f>
        <v>9713889.120000001</v>
      </c>
      <c r="G39" s="66">
        <f>'mod1 6b'!Q39</f>
        <v>5205411.18</v>
      </c>
      <c r="H39" s="66">
        <f>'mod1 6b'!R39</f>
        <v>8329532.4899999984</v>
      </c>
    </row>
    <row r="40" spans="1:10" x14ac:dyDescent="0.25">
      <c r="A40" s="39" t="s">
        <v>1063</v>
      </c>
      <c r="B40" s="251">
        <f>'mod1 6b'!B40</f>
        <v>9642000</v>
      </c>
      <c r="C40" s="251">
        <f>'mod1 6b'!C40</f>
        <v>7406892.2400000002</v>
      </c>
      <c r="D40" s="251">
        <f>LOOKUP($D$10,'mod1 6b'!$D$10:$O$10,'mod1 6b'!D40:O40)</f>
        <v>1528803.25</v>
      </c>
      <c r="E40" s="251">
        <f>LOOKUP($E$10,'mod1 6b'!$D$10:$O$10,'mod1 6b'!D40:O40)</f>
        <v>1530281.25</v>
      </c>
      <c r="F40" s="251">
        <f>'mod1 6b'!P40</f>
        <v>3022006.83</v>
      </c>
      <c r="G40" s="251">
        <f>'mod1 6b'!Q40</f>
        <v>3004096.51</v>
      </c>
      <c r="H40" s="251">
        <f>'mod1 6b'!R40</f>
        <v>4384885.41</v>
      </c>
    </row>
    <row r="41" spans="1:10" x14ac:dyDescent="0.25">
      <c r="A41" s="39" t="s">
        <v>1064</v>
      </c>
      <c r="B41" s="251">
        <f>'mod1 6b'!B41</f>
        <v>0</v>
      </c>
      <c r="C41" s="251">
        <f>'mod1 6b'!C41</f>
        <v>0</v>
      </c>
      <c r="D41" s="251">
        <f>LOOKUP($D$10,'mod1 6b'!$D$10:$O$10,'mod1 6b'!D41:O41)</f>
        <v>0</v>
      </c>
      <c r="E41" s="251">
        <f>LOOKUP($E$10,'mod1 6b'!$D$10:$O$10,'mod1 6b'!D41:O41)</f>
        <v>0</v>
      </c>
      <c r="F41" s="251">
        <f>'mod1 6b'!P41</f>
        <v>0</v>
      </c>
      <c r="G41" s="251">
        <f>'mod1 6b'!Q41</f>
        <v>0</v>
      </c>
      <c r="H41" s="251">
        <f>'mod1 6b'!R41</f>
        <v>0</v>
      </c>
    </row>
    <row r="42" spans="1:10" x14ac:dyDescent="0.25">
      <c r="A42" s="39" t="s">
        <v>1065</v>
      </c>
      <c r="B42" s="251">
        <f>'mod1 6b'!B42</f>
        <v>0</v>
      </c>
      <c r="C42" s="251">
        <f>'mod1 6b'!C42</f>
        <v>0</v>
      </c>
      <c r="D42" s="251">
        <f>LOOKUP($D$10,'mod1 6b'!$D$10:$O$10,'mod1 6b'!D42:O42)</f>
        <v>0</v>
      </c>
      <c r="E42" s="251">
        <f>LOOKUP($E$10,'mod1 6b'!$D$10:$O$10,'mod1 6b'!D42:O42)</f>
        <v>0</v>
      </c>
      <c r="F42" s="251">
        <f>'mod1 6b'!P42</f>
        <v>0</v>
      </c>
      <c r="G42" s="251">
        <f>'mod1 6b'!Q42</f>
        <v>0</v>
      </c>
      <c r="H42" s="251">
        <f>'mod1 6b'!R42</f>
        <v>0</v>
      </c>
    </row>
    <row r="43" spans="1:10" x14ac:dyDescent="0.25">
      <c r="A43" s="39" t="s">
        <v>1066</v>
      </c>
      <c r="B43" s="251">
        <f>'mod1 6b'!B43</f>
        <v>8094500</v>
      </c>
      <c r="C43" s="251">
        <f>'mod1 6b'!C43</f>
        <v>10636529.369999999</v>
      </c>
      <c r="D43" s="251">
        <f>LOOKUP($D$10,'mod1 6b'!$D$10:$O$10,'mod1 6b'!D43:O43)</f>
        <v>3238448.72</v>
      </c>
      <c r="E43" s="251">
        <f>LOOKUP($E$10,'mod1 6b'!$D$10:$O$10,'mod1 6b'!D43:O43)</f>
        <v>1208694.08</v>
      </c>
      <c r="F43" s="251">
        <f>'mod1 6b'!P43</f>
        <v>6691882.29</v>
      </c>
      <c r="G43" s="251">
        <f>'mod1 6b'!Q43</f>
        <v>2201314.67</v>
      </c>
      <c r="H43" s="251">
        <f>'mod1 6b'!R43</f>
        <v>3944647.0799999991</v>
      </c>
    </row>
    <row r="44" spans="1:10" x14ac:dyDescent="0.25">
      <c r="A44" s="36" t="s">
        <v>1067</v>
      </c>
      <c r="B44" s="66">
        <f>'mod1 6b'!B44</f>
        <v>796500</v>
      </c>
      <c r="C44" s="66">
        <f>'mod1 6b'!C44</f>
        <v>3127607.09</v>
      </c>
      <c r="D44" s="66">
        <f>LOOKUP($D$10,'mod1 6b'!$D$10:$O$10,'mod1 6b'!D44:O44)</f>
        <v>424967.14</v>
      </c>
      <c r="E44" s="66">
        <f>LOOKUP($E$10,'mod1 6b'!$D$10:$O$10,'mod1 6b'!D44:O44)</f>
        <v>496779.42000000004</v>
      </c>
      <c r="F44" s="66">
        <f>'mod1 6b'!P44</f>
        <v>2530206.2200000002</v>
      </c>
      <c r="G44" s="66">
        <f>'mod1 6b'!Q44</f>
        <v>818489.63</v>
      </c>
      <c r="H44" s="66">
        <f>'mod1 6b'!R44</f>
        <v>597400.86999999965</v>
      </c>
    </row>
    <row r="45" spans="1:10" x14ac:dyDescent="0.25">
      <c r="A45" s="39" t="s">
        <v>1068</v>
      </c>
      <c r="B45" s="251">
        <f>'mod1 6b'!B45</f>
        <v>216500</v>
      </c>
      <c r="C45" s="251">
        <f>'mod1 6b'!C45</f>
        <v>2727607.09</v>
      </c>
      <c r="D45" s="251">
        <f>LOOKUP($D$10,'mod1 6b'!$D$10:$O$10,'mod1 6b'!D45:O45)</f>
        <v>355273.54</v>
      </c>
      <c r="E45" s="251">
        <f>LOOKUP($E$10,'mod1 6b'!$D$10:$O$10,'mod1 6b'!D45:O45)</f>
        <v>427085.82</v>
      </c>
      <c r="F45" s="251">
        <f>'mod1 6b'!P45</f>
        <v>2387286.9899999998</v>
      </c>
      <c r="G45" s="251">
        <f>'mod1 6b'!Q45</f>
        <v>675570.4</v>
      </c>
      <c r="H45" s="251">
        <f>'mod1 6b'!R45</f>
        <v>340320.10000000009</v>
      </c>
    </row>
    <row r="46" spans="1:10" x14ac:dyDescent="0.25">
      <c r="A46" s="39" t="s">
        <v>1069</v>
      </c>
      <c r="B46" s="251">
        <f>'mod1 6b'!B46</f>
        <v>0</v>
      </c>
      <c r="C46" s="251">
        <f>'mod1 6b'!C46</f>
        <v>0</v>
      </c>
      <c r="D46" s="251">
        <f>LOOKUP($D$10,'mod1 6b'!$D$10:$O$10,'mod1 6b'!D46:O46)</f>
        <v>0</v>
      </c>
      <c r="E46" s="251">
        <f>LOOKUP($E$10,'mod1 6b'!$D$10:$O$10,'mod1 6b'!D46:O46)</f>
        <v>0</v>
      </c>
      <c r="F46" s="251">
        <f>'mod1 6b'!P46</f>
        <v>0</v>
      </c>
      <c r="G46" s="251">
        <f>'mod1 6b'!Q46</f>
        <v>0</v>
      </c>
      <c r="H46" s="251">
        <f>'mod1 6b'!R46</f>
        <v>0</v>
      </c>
    </row>
    <row r="47" spans="1:10" x14ac:dyDescent="0.25">
      <c r="A47" s="39" t="s">
        <v>171</v>
      </c>
      <c r="B47" s="251">
        <f>'mod1 6b'!B47</f>
        <v>580000</v>
      </c>
      <c r="C47" s="251">
        <f>'mod1 6b'!C47</f>
        <v>400000</v>
      </c>
      <c r="D47" s="251">
        <f>LOOKUP($D$10,'mod1 6b'!$D$10:$O$10,'mod1 6b'!D47:O47)</f>
        <v>69693.600000000006</v>
      </c>
      <c r="E47" s="251">
        <f>LOOKUP($E$10,'mod1 6b'!$D$10:$O$10,'mod1 6b'!D47:O47)</f>
        <v>69693.600000000006</v>
      </c>
      <c r="F47" s="251">
        <f>'mod1 6b'!P47</f>
        <v>142919.23000000001</v>
      </c>
      <c r="G47" s="251">
        <f>'mod1 6b'!Q47</f>
        <v>142919.23000000001</v>
      </c>
      <c r="H47" s="251">
        <f>'mod1 6b'!R47</f>
        <v>257080.77</v>
      </c>
    </row>
    <row r="48" spans="1:10" x14ac:dyDescent="0.25">
      <c r="A48" s="39" t="s">
        <v>172</v>
      </c>
      <c r="B48" s="251">
        <f>'mod1 6b'!B48</f>
        <v>0</v>
      </c>
      <c r="C48" s="251">
        <f>'mod1 6b'!C48</f>
        <v>0</v>
      </c>
      <c r="D48" s="251">
        <f>LOOKUP($D$10,'mod1 6b'!$D$10:$O$10,'mod1 6b'!D48:O48)</f>
        <v>0</v>
      </c>
      <c r="E48" s="251">
        <f>LOOKUP($E$10,'mod1 6b'!$D$10:$O$10,'mod1 6b'!D48:O48)</f>
        <v>0</v>
      </c>
      <c r="F48" s="251">
        <f>'mod1 6b'!P48</f>
        <v>0</v>
      </c>
      <c r="G48" s="251">
        <f>'mod1 6b'!Q48</f>
        <v>0</v>
      </c>
      <c r="H48" s="251">
        <f>'mod1 6b'!R48</f>
        <v>0</v>
      </c>
    </row>
    <row r="49" spans="1:11" x14ac:dyDescent="0.25">
      <c r="A49" s="39" t="s">
        <v>173</v>
      </c>
      <c r="B49" s="251">
        <f>'mod1 6b'!B49</f>
        <v>580000</v>
      </c>
      <c r="C49" s="251">
        <f>'mod1 6b'!C49</f>
        <v>400000</v>
      </c>
      <c r="D49" s="251">
        <f>LOOKUP($D$10,'mod1 6b'!$D$10:$O$10,'mod1 6b'!D49:O49)</f>
        <v>69693.600000000006</v>
      </c>
      <c r="E49" s="251">
        <f>LOOKUP($E$10,'mod1 6b'!$D$10:$O$10,'mod1 6b'!D49:O49)</f>
        <v>69693.600000000006</v>
      </c>
      <c r="F49" s="251">
        <f>'mod1 6b'!P49</f>
        <v>142919.23000000001</v>
      </c>
      <c r="G49" s="251">
        <f>'mod1 6b'!Q49</f>
        <v>142919.23000000001</v>
      </c>
      <c r="H49" s="251">
        <f>'mod1 6b'!R49</f>
        <v>257080.77</v>
      </c>
    </row>
    <row r="50" spans="1:11" x14ac:dyDescent="0.25">
      <c r="A50" s="39" t="s">
        <v>1070</v>
      </c>
      <c r="B50" s="251">
        <f>'mod1 6b'!B50</f>
        <v>0</v>
      </c>
      <c r="C50" s="251">
        <f>'mod1 6b'!C50</f>
        <v>0</v>
      </c>
      <c r="D50" s="251">
        <f>LOOKUP($D$10,'mod1 6b'!$D$10:$O$10,'mod1 6b'!D50:O50)</f>
        <v>0</v>
      </c>
      <c r="E50" s="251">
        <f>LOOKUP($E$10,'mod1 6b'!$D$10:$O$10,'mod1 6b'!D50:O50)</f>
        <v>0</v>
      </c>
      <c r="F50" s="251">
        <f>'mod1 6b'!P50</f>
        <v>0</v>
      </c>
      <c r="G50" s="251">
        <f>'mod1 6b'!Q50</f>
        <v>0</v>
      </c>
      <c r="H50" s="251">
        <f>'mod1 6b'!R50</f>
        <v>0</v>
      </c>
    </row>
    <row r="51" spans="1:11" x14ac:dyDescent="0.25">
      <c r="A51" s="36" t="s">
        <v>1071</v>
      </c>
      <c r="B51" s="251">
        <f>'mod1 6b'!B51</f>
        <v>197000</v>
      </c>
      <c r="C51" s="251">
        <f>'mod1 6b'!C51</f>
        <v>0</v>
      </c>
      <c r="D51" s="254"/>
      <c r="E51" s="254"/>
      <c r="F51" s="254"/>
      <c r="G51" s="254"/>
      <c r="H51" s="254"/>
    </row>
    <row r="52" spans="1:11" x14ac:dyDescent="0.25">
      <c r="A52" s="36" t="s">
        <v>1072</v>
      </c>
      <c r="B52" s="66">
        <f>'mod1 6b'!B52</f>
        <v>18533000</v>
      </c>
      <c r="C52" s="66">
        <f>'mod1 6b'!C52</f>
        <v>21171028.699999999</v>
      </c>
      <c r="D52" s="66">
        <f>LOOKUP($D$10,'mod1 6b'!$D$10:$O$10,'mod1 6b'!D52:O52)</f>
        <v>5192219.1100000003</v>
      </c>
      <c r="E52" s="66">
        <f>LOOKUP($E$10,'mod1 6b'!$D$10:$O$10,'mod1 6b'!D52:O52)</f>
        <v>3235754.75</v>
      </c>
      <c r="F52" s="66">
        <f>'mod1 6b'!P52</f>
        <v>12244095.34</v>
      </c>
      <c r="G52" s="66">
        <f>'mod1 6b'!Q52</f>
        <v>6023900.8100000005</v>
      </c>
      <c r="H52" s="66">
        <f>'mod1 6b'!R52</f>
        <v>8926933.3599999994</v>
      </c>
    </row>
    <row r="53" spans="1:11" x14ac:dyDescent="0.25">
      <c r="A53" s="36" t="s">
        <v>1073</v>
      </c>
      <c r="B53" s="66">
        <f>'mod1 6b'!B53</f>
        <v>197000</v>
      </c>
      <c r="C53" s="66">
        <f>'mod1 6b'!C53</f>
        <v>-2441028.6999999993</v>
      </c>
      <c r="D53" s="66">
        <f>LOOKUP($D$10,'mod1 6b'!$D$10:$O$10,'mod1 6b'!D53:O53)</f>
        <v>-1346472.9300000002</v>
      </c>
      <c r="E53" s="66">
        <f>LOOKUP($E$10,'mod1 6b'!$D$10:$O$10,'mod1 6b'!D53:O53)</f>
        <v>609991.43000000017</v>
      </c>
      <c r="F53" s="66">
        <f>'mod1 6b'!P53</f>
        <v>-4839546.1300000008</v>
      </c>
      <c r="G53" s="66">
        <f>'mod1 6b'!Q53</f>
        <v>1380648.4</v>
      </c>
      <c r="H53" s="254"/>
    </row>
    <row r="54" spans="1:11" x14ac:dyDescent="0.25">
      <c r="A54" s="4"/>
      <c r="B54" s="322"/>
      <c r="C54" s="322"/>
      <c r="D54" s="322"/>
      <c r="E54" s="322"/>
      <c r="F54" s="322"/>
      <c r="G54" s="322"/>
      <c r="H54" s="322"/>
      <c r="I54" s="1"/>
      <c r="J54" s="1"/>
      <c r="K54" s="1"/>
    </row>
    <row r="55" spans="1:11" x14ac:dyDescent="0.25">
      <c r="A55" s="4" t="s">
        <v>1083</v>
      </c>
      <c r="B55" s="322"/>
      <c r="C55" s="322"/>
      <c r="D55" s="322"/>
      <c r="E55" s="322"/>
      <c r="F55" s="322"/>
      <c r="G55" s="322"/>
      <c r="H55" s="322"/>
      <c r="I55" s="1"/>
      <c r="J55" s="1"/>
      <c r="K55" s="1"/>
    </row>
    <row r="56" spans="1:11" x14ac:dyDescent="0.25">
      <c r="A56" s="4"/>
      <c r="B56" s="322"/>
      <c r="C56" s="322"/>
      <c r="D56" s="322"/>
      <c r="E56" s="322"/>
      <c r="F56" s="322"/>
      <c r="G56" s="322"/>
      <c r="H56" s="322"/>
      <c r="I56" s="1"/>
      <c r="J56" s="1"/>
      <c r="K56" s="1"/>
    </row>
    <row r="57" spans="1:11" x14ac:dyDescent="0.25">
      <c r="A57" s="323"/>
      <c r="B57" s="323"/>
      <c r="C57" s="323"/>
      <c r="D57" s="323"/>
      <c r="E57" s="323"/>
      <c r="F57" s="323"/>
      <c r="G57" s="323"/>
      <c r="H57" s="323"/>
      <c r="I57" s="1"/>
      <c r="J57" s="1"/>
      <c r="K57" s="1"/>
    </row>
    <row r="58" spans="1:11" x14ac:dyDescent="0.25">
      <c r="A58" s="3" t="s">
        <v>1308</v>
      </c>
      <c r="B58" s="323"/>
      <c r="C58" s="368" t="s">
        <v>1311</v>
      </c>
      <c r="D58" s="368"/>
      <c r="E58" s="4"/>
      <c r="F58" s="368" t="s">
        <v>1314</v>
      </c>
      <c r="G58" s="368"/>
      <c r="H58" s="368"/>
      <c r="I58" s="1"/>
      <c r="J58" s="1"/>
      <c r="K58" s="1"/>
    </row>
    <row r="59" spans="1:11" x14ac:dyDescent="0.25">
      <c r="A59" s="353" t="s">
        <v>1309</v>
      </c>
      <c r="B59" s="323"/>
      <c r="C59" s="323" t="s">
        <v>1317</v>
      </c>
      <c r="D59" s="323" t="s">
        <v>1316</v>
      </c>
      <c r="E59" s="323"/>
      <c r="F59" s="323"/>
      <c r="G59" s="323" t="s">
        <v>1319</v>
      </c>
      <c r="H59" s="323"/>
      <c r="I59" s="1"/>
      <c r="J59" s="1"/>
      <c r="K59" s="1"/>
    </row>
    <row r="60" spans="1:11" x14ac:dyDescent="0.25">
      <c r="A60" s="323" t="s">
        <v>1310</v>
      </c>
      <c r="B60" s="323"/>
      <c r="C60" s="323" t="s">
        <v>1318</v>
      </c>
      <c r="D60" s="323"/>
      <c r="E60" s="323"/>
      <c r="F60" s="323"/>
      <c r="G60" s="323"/>
      <c r="H60" s="323"/>
      <c r="I60" s="1"/>
      <c r="J60" s="1"/>
      <c r="K60" s="1"/>
    </row>
    <row r="61" spans="1:11" x14ac:dyDescent="0.25">
      <c r="A61" s="323"/>
      <c r="B61" s="323"/>
      <c r="C61" s="323"/>
      <c r="D61" s="323"/>
      <c r="E61" s="323"/>
      <c r="F61" s="323"/>
      <c r="G61" s="323"/>
      <c r="H61" s="323"/>
      <c r="I61" s="1"/>
      <c r="J61" s="1"/>
      <c r="K61" s="1"/>
    </row>
    <row r="62" spans="1:11" x14ac:dyDescent="0.25">
      <c r="A62" s="323"/>
      <c r="B62" s="323"/>
      <c r="C62" s="323"/>
      <c r="D62" s="323"/>
      <c r="E62" s="323"/>
      <c r="F62" s="323"/>
      <c r="G62" s="323"/>
      <c r="H62" s="323"/>
      <c r="I62" s="1"/>
      <c r="J62" s="1"/>
      <c r="K62" s="1"/>
    </row>
    <row r="63" spans="1:11" x14ac:dyDescent="0.25">
      <c r="A63" s="323"/>
      <c r="B63" s="323"/>
      <c r="C63" s="323"/>
      <c r="D63" s="323"/>
      <c r="E63" s="323"/>
      <c r="F63" s="323"/>
      <c r="G63" s="323"/>
      <c r="H63" s="323"/>
      <c r="I63" s="1"/>
      <c r="J63" s="1"/>
      <c r="K63" s="1"/>
    </row>
    <row r="64" spans="1:11" x14ac:dyDescent="0.25">
      <c r="A64" s="323"/>
      <c r="B64" s="323"/>
      <c r="C64" s="323"/>
      <c r="D64" s="323"/>
      <c r="E64" s="323"/>
      <c r="F64" s="323"/>
      <c r="G64" s="323"/>
      <c r="H64" s="323"/>
      <c r="I64" s="1"/>
      <c r="J64" s="1"/>
      <c r="K64" s="1"/>
    </row>
    <row r="65" spans="1:11" x14ac:dyDescent="0.25">
      <c r="A65" s="323"/>
      <c r="B65" s="323"/>
      <c r="C65" s="323"/>
      <c r="D65" s="323"/>
      <c r="E65" s="323"/>
      <c r="F65" s="323"/>
      <c r="G65" s="323"/>
      <c r="H65" s="323"/>
      <c r="I65" s="1"/>
      <c r="J65" s="1"/>
      <c r="K65" s="1"/>
    </row>
    <row r="66" spans="1:11" x14ac:dyDescent="0.25">
      <c r="A66" s="323"/>
      <c r="B66" s="323"/>
      <c r="C66" s="323"/>
      <c r="D66" s="323"/>
      <c r="E66" s="323"/>
      <c r="F66" s="323"/>
      <c r="G66" s="323"/>
      <c r="H66" s="323"/>
      <c r="I66" s="1"/>
      <c r="J66" s="1"/>
      <c r="K66" s="1"/>
    </row>
    <row r="67" spans="1:11" x14ac:dyDescent="0.25">
      <c r="A67" s="323"/>
      <c r="B67" s="323"/>
      <c r="C67" s="323"/>
      <c r="D67" s="323"/>
      <c r="E67" s="323"/>
      <c r="F67" s="323"/>
      <c r="G67" s="323"/>
      <c r="H67" s="323"/>
      <c r="I67" s="1"/>
      <c r="J67" s="1"/>
      <c r="K67" s="1"/>
    </row>
    <row r="68" spans="1:11" x14ac:dyDescent="0.25">
      <c r="A68" s="323"/>
      <c r="B68" s="323"/>
      <c r="C68" s="323"/>
      <c r="D68" s="323"/>
      <c r="E68" s="323"/>
      <c r="F68" s="323"/>
      <c r="G68" s="323"/>
      <c r="H68" s="323"/>
      <c r="I68" s="1"/>
      <c r="J68" s="1"/>
      <c r="K68" s="1"/>
    </row>
    <row r="69" spans="1:11" x14ac:dyDescent="0.25">
      <c r="A69" s="323"/>
      <c r="B69" s="323"/>
      <c r="C69" s="323"/>
      <c r="D69" s="323"/>
      <c r="E69" s="323"/>
      <c r="F69" s="323"/>
      <c r="G69" s="323"/>
      <c r="H69" s="323"/>
      <c r="I69" s="1"/>
      <c r="J69" s="1"/>
      <c r="K69" s="1"/>
    </row>
    <row r="70" spans="1:11" x14ac:dyDescent="0.25">
      <c r="A70" s="323"/>
      <c r="B70" s="323"/>
      <c r="C70" s="323"/>
      <c r="D70" s="323"/>
      <c r="E70" s="323"/>
      <c r="F70" s="323"/>
      <c r="G70" s="323"/>
      <c r="H70" s="323"/>
      <c r="I70" s="1"/>
      <c r="J70" s="1"/>
      <c r="K70" s="1"/>
    </row>
    <row r="71" spans="1:11" x14ac:dyDescent="0.25">
      <c r="A71" s="323"/>
      <c r="B71" s="323"/>
      <c r="C71" s="323"/>
      <c r="D71" s="323"/>
      <c r="E71" s="323"/>
      <c r="F71" s="323"/>
      <c r="G71" s="323"/>
      <c r="H71" s="323"/>
      <c r="I71" s="1"/>
      <c r="J71" s="1"/>
      <c r="K71" s="1"/>
    </row>
    <row r="72" spans="1:11" x14ac:dyDescent="0.25">
      <c r="A72" s="323"/>
      <c r="B72" s="323"/>
      <c r="C72" s="323"/>
      <c r="D72" s="323"/>
      <c r="E72" s="323"/>
      <c r="F72" s="323"/>
      <c r="G72" s="323"/>
      <c r="H72" s="323"/>
      <c r="I72" s="1"/>
      <c r="J72" s="1"/>
      <c r="K72" s="1"/>
    </row>
    <row r="73" spans="1:11" x14ac:dyDescent="0.25">
      <c r="A73" s="323"/>
      <c r="B73" s="323"/>
      <c r="C73" s="323"/>
      <c r="D73" s="323"/>
      <c r="E73" s="323"/>
      <c r="F73" s="323"/>
      <c r="G73" s="323"/>
      <c r="H73" s="323"/>
      <c r="I73" s="1"/>
      <c r="J73" s="1"/>
      <c r="K73" s="1"/>
    </row>
    <row r="74" spans="1:11" x14ac:dyDescent="0.25">
      <c r="A74" s="323"/>
      <c r="B74" s="323"/>
      <c r="C74" s="323"/>
      <c r="D74" s="323"/>
      <c r="E74" s="323"/>
      <c r="F74" s="323"/>
      <c r="G74" s="323"/>
      <c r="H74" s="323"/>
      <c r="I74" s="1"/>
      <c r="J74" s="1"/>
      <c r="K74" s="1"/>
    </row>
    <row r="75" spans="1:11" x14ac:dyDescent="0.25">
      <c r="A75" s="323"/>
      <c r="B75" s="323"/>
      <c r="C75" s="323"/>
      <c r="D75" s="323"/>
      <c r="E75" s="323"/>
      <c r="F75" s="323"/>
      <c r="G75" s="323"/>
      <c r="H75" s="323"/>
      <c r="I75" s="1"/>
      <c r="J75" s="1"/>
      <c r="K75" s="1"/>
    </row>
    <row r="76" spans="1:11" x14ac:dyDescent="0.25">
      <c r="A76" s="323"/>
      <c r="B76" s="323"/>
      <c r="C76" s="323"/>
      <c r="D76" s="323"/>
      <c r="E76" s="323"/>
      <c r="F76" s="323"/>
      <c r="G76" s="323"/>
      <c r="H76" s="323"/>
      <c r="I76" s="1"/>
      <c r="J76" s="1"/>
      <c r="K76" s="1"/>
    </row>
    <row r="77" spans="1:11" x14ac:dyDescent="0.25">
      <c r="A77" s="323"/>
      <c r="B77" s="323"/>
      <c r="C77" s="323"/>
      <c r="D77" s="323"/>
      <c r="E77" s="323"/>
      <c r="F77" s="323"/>
      <c r="G77" s="323"/>
      <c r="H77" s="323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</sheetData>
  <sheetProtection password="FF09" sheet="1" objects="1" scenarios="1"/>
  <mergeCells count="12">
    <mergeCell ref="B8:C8"/>
    <mergeCell ref="D8:E8"/>
    <mergeCell ref="A1:H1"/>
    <mergeCell ref="A2:H2"/>
    <mergeCell ref="A3:H3"/>
    <mergeCell ref="A7:H7"/>
    <mergeCell ref="F8:H8"/>
    <mergeCell ref="F58:H58"/>
    <mergeCell ref="C58:D58"/>
    <mergeCell ref="F37:H37"/>
    <mergeCell ref="B37:C37"/>
    <mergeCell ref="D37:E37"/>
  </mergeCells>
  <phoneticPr fontId="14" type="noConversion"/>
  <pageMargins left="0.78740157480314965" right="0.39370078740157483" top="1.1499999999999999" bottom="0" header="0.81" footer="0.51181102362204722"/>
  <pageSetup paperSize="9" scale="61" orientation="portrait" horizontalDpi="300" verticalDpi="300" r:id="rId1"/>
  <headerFooter alignWithMargins="0">
    <oddHeader>&amp;R&amp;"Times New Roman,Negrito"&amp;10Compactado p/ Publicação - Modelo 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Button 2">
              <controlPr defaultSize="0" print="0" autoFill="0" autoPict="0" macro="[0]!Irmod1">
                <anchor moveWithCells="1">
                  <from>
                    <xdr:col>0</xdr:col>
                    <xdr:colOff>47625</xdr:colOff>
                    <xdr:row>0</xdr:row>
                    <xdr:rowOff>47625</xdr:rowOff>
                  </from>
                  <to>
                    <xdr:col>0</xdr:col>
                    <xdr:colOff>657225</xdr:colOff>
                    <xdr:row>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 filterMode="1">
    <pageSetUpPr fitToPage="1"/>
  </sheetPr>
  <dimension ref="A1:K84"/>
  <sheetViews>
    <sheetView showGridLines="0" showRowColHeaders="0" zoomScaleNormal="75" workbookViewId="0">
      <selection sqref="A1:I1"/>
    </sheetView>
  </sheetViews>
  <sheetFormatPr defaultRowHeight="15.75" x14ac:dyDescent="0.25"/>
  <cols>
    <col min="1" max="1" width="24.125" style="47" customWidth="1"/>
    <col min="2" max="8" width="15" style="47" customWidth="1"/>
    <col min="9" max="9" width="12.125" style="47" customWidth="1"/>
    <col min="10" max="16384" width="9" style="47"/>
  </cols>
  <sheetData>
    <row r="1" spans="1:9" ht="22.5" x14ac:dyDescent="0.3">
      <c r="A1" s="373" t="s">
        <v>1012</v>
      </c>
      <c r="B1" s="373"/>
      <c r="C1" s="373"/>
      <c r="D1" s="373"/>
      <c r="E1" s="373"/>
      <c r="F1" s="373"/>
      <c r="G1" s="373"/>
      <c r="H1" s="373"/>
      <c r="I1" s="373"/>
    </row>
    <row r="2" spans="1:9" ht="18.75" x14ac:dyDescent="0.3">
      <c r="A2" s="374" t="s">
        <v>1013</v>
      </c>
      <c r="B2" s="374"/>
      <c r="C2" s="374"/>
      <c r="D2" s="374"/>
      <c r="E2" s="374"/>
      <c r="F2" s="374"/>
      <c r="G2" s="374"/>
      <c r="H2" s="374"/>
      <c r="I2" s="374"/>
    </row>
    <row r="3" spans="1:9" ht="18.75" x14ac:dyDescent="0.3">
      <c r="A3" s="374" t="s">
        <v>1084</v>
      </c>
      <c r="B3" s="374"/>
      <c r="C3" s="374"/>
      <c r="D3" s="374"/>
      <c r="E3" s="374"/>
      <c r="F3" s="374"/>
      <c r="G3" s="374"/>
      <c r="H3" s="374"/>
      <c r="I3" s="374"/>
    </row>
    <row r="4" spans="1:9" x14ac:dyDescent="0.25">
      <c r="A4" s="48"/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48"/>
      <c r="B5" s="48"/>
      <c r="C5" s="48"/>
      <c r="D5" s="48"/>
      <c r="E5" s="48"/>
      <c r="F5" s="48"/>
      <c r="G5" s="48"/>
      <c r="H5" s="48"/>
      <c r="I5" s="48"/>
    </row>
    <row r="6" spans="1:9" ht="18.75" x14ac:dyDescent="0.3">
      <c r="A6" s="33" t="str">
        <f>'mod1 6b'!A5</f>
        <v>MUNICÍPIO DE SALTO GRANDE</v>
      </c>
      <c r="B6" s="33"/>
      <c r="C6" s="44"/>
      <c r="D6" s="35"/>
      <c r="E6" s="35"/>
      <c r="F6" s="35"/>
      <c r="G6" s="35"/>
      <c r="H6" s="35"/>
      <c r="I6" s="35"/>
    </row>
    <row r="7" spans="1:9" ht="18.75" x14ac:dyDescent="0.3">
      <c r="A7" s="33" t="str">
        <f>'mod1 6b'!A6</f>
        <v>2º BIMESTRE  DE 2013</v>
      </c>
      <c r="B7" s="33"/>
      <c r="C7" s="44"/>
      <c r="D7" s="35"/>
      <c r="E7" s="35"/>
      <c r="F7" s="35"/>
      <c r="G7" s="35"/>
      <c r="H7" s="35"/>
      <c r="I7" s="35"/>
    </row>
    <row r="8" spans="1:9" x14ac:dyDescent="0.25">
      <c r="A8" s="376" t="s">
        <v>1015</v>
      </c>
      <c r="B8" s="376"/>
      <c r="C8" s="376"/>
      <c r="D8" s="376"/>
      <c r="E8" s="376"/>
      <c r="F8" s="376"/>
      <c r="G8" s="376"/>
      <c r="H8" s="376"/>
      <c r="I8" s="376"/>
    </row>
    <row r="9" spans="1:9" x14ac:dyDescent="0.25">
      <c r="A9" s="378" t="s">
        <v>1074</v>
      </c>
      <c r="B9" s="377" t="s">
        <v>1075</v>
      </c>
      <c r="C9" s="377"/>
      <c r="D9" s="377" t="s">
        <v>1076</v>
      </c>
      <c r="E9" s="377"/>
      <c r="F9" s="377"/>
      <c r="G9" s="377"/>
      <c r="H9" s="377" t="s">
        <v>1077</v>
      </c>
      <c r="I9" s="377"/>
    </row>
    <row r="10" spans="1:9" x14ac:dyDescent="0.25">
      <c r="A10" s="378"/>
      <c r="B10" s="377" t="s">
        <v>1078</v>
      </c>
      <c r="C10" s="377" t="s">
        <v>1085</v>
      </c>
      <c r="D10" s="377" t="s">
        <v>1079</v>
      </c>
      <c r="E10" s="377"/>
      <c r="F10" s="377" t="s">
        <v>1080</v>
      </c>
      <c r="G10" s="377"/>
      <c r="H10" s="377" t="s">
        <v>1087</v>
      </c>
      <c r="I10" s="377" t="s">
        <v>159</v>
      </c>
    </row>
    <row r="11" spans="1:9" x14ac:dyDescent="0.25">
      <c r="A11" s="378"/>
      <c r="B11" s="377"/>
      <c r="C11" s="377"/>
      <c r="D11" s="50" t="s">
        <v>1078</v>
      </c>
      <c r="E11" s="50" t="s">
        <v>1086</v>
      </c>
      <c r="F11" s="50" t="s">
        <v>1078</v>
      </c>
      <c r="G11" s="50" t="s">
        <v>1024</v>
      </c>
      <c r="H11" s="377"/>
      <c r="I11" s="377"/>
    </row>
    <row r="12" spans="1:9" hidden="1" x14ac:dyDescent="0.25">
      <c r="A12" s="49" t="s">
        <v>850</v>
      </c>
      <c r="B12" s="50"/>
      <c r="C12" s="50"/>
      <c r="D12" s="50"/>
      <c r="E12" s="50"/>
      <c r="F12" s="50"/>
      <c r="G12" s="50"/>
      <c r="H12" s="50"/>
      <c r="I12" s="50"/>
    </row>
    <row r="13" spans="1:9" ht="19.5" x14ac:dyDescent="0.3">
      <c r="A13" s="43" t="s">
        <v>852</v>
      </c>
      <c r="B13" s="252">
        <v>3845746.18</v>
      </c>
      <c r="C13" s="252">
        <v>7404549.21</v>
      </c>
      <c r="D13" s="252">
        <v>5192219.1100000003</v>
      </c>
      <c r="E13" s="252">
        <v>12244095.34</v>
      </c>
      <c r="F13" s="252">
        <v>3235754.75</v>
      </c>
      <c r="G13" s="252">
        <v>6023900.8099999996</v>
      </c>
      <c r="H13" s="251">
        <f>C13-E13</f>
        <v>-4839546.13</v>
      </c>
      <c r="I13" s="255">
        <f t="shared" ref="I13:I38" si="0">IF($C$45&gt;0,H13/$C$45,"")</f>
        <v>-0.65359091995284346</v>
      </c>
    </row>
    <row r="14" spans="1:9" x14ac:dyDescent="0.25">
      <c r="A14" s="43" t="s">
        <v>861</v>
      </c>
      <c r="B14" s="251">
        <f t="shared" ref="B14:G14" si="1">SUBTOTAL(9,B15:B44)</f>
        <v>0</v>
      </c>
      <c r="C14" s="251">
        <f t="shared" si="1"/>
        <v>0</v>
      </c>
      <c r="D14" s="251">
        <f t="shared" si="1"/>
        <v>0</v>
      </c>
      <c r="E14" s="251">
        <f t="shared" si="1"/>
        <v>0</v>
      </c>
      <c r="F14" s="251">
        <f t="shared" si="1"/>
        <v>0</v>
      </c>
      <c r="G14" s="251">
        <f t="shared" si="1"/>
        <v>0</v>
      </c>
      <c r="H14" s="251">
        <f t="shared" ref="H14:H45" si="2">C14-E14</f>
        <v>0</v>
      </c>
      <c r="I14" s="255">
        <f t="shared" si="0"/>
        <v>0</v>
      </c>
    </row>
    <row r="15" spans="1:9" hidden="1" x14ac:dyDescent="0.25">
      <c r="A15" s="6"/>
      <c r="B15" s="252"/>
      <c r="C15" s="252"/>
      <c r="D15" s="252"/>
      <c r="E15" s="252"/>
      <c r="F15" s="252"/>
      <c r="G15" s="252"/>
      <c r="H15" s="251">
        <f t="shared" si="2"/>
        <v>0</v>
      </c>
      <c r="I15" s="255">
        <f t="shared" si="0"/>
        <v>0</v>
      </c>
    </row>
    <row r="16" spans="1:9" hidden="1" x14ac:dyDescent="0.25">
      <c r="A16" s="6"/>
      <c r="B16" s="252"/>
      <c r="C16" s="252"/>
      <c r="D16" s="252"/>
      <c r="E16" s="252"/>
      <c r="F16" s="252"/>
      <c r="G16" s="252"/>
      <c r="H16" s="251">
        <f t="shared" si="2"/>
        <v>0</v>
      </c>
      <c r="I16" s="255">
        <f t="shared" si="0"/>
        <v>0</v>
      </c>
    </row>
    <row r="17" spans="1:9" hidden="1" x14ac:dyDescent="0.25">
      <c r="A17" s="6"/>
      <c r="B17" s="252"/>
      <c r="C17" s="252"/>
      <c r="D17" s="252"/>
      <c r="E17" s="252"/>
      <c r="F17" s="252"/>
      <c r="G17" s="252"/>
      <c r="H17" s="251">
        <f t="shared" si="2"/>
        <v>0</v>
      </c>
      <c r="I17" s="255">
        <f t="shared" si="0"/>
        <v>0</v>
      </c>
    </row>
    <row r="18" spans="1:9" hidden="1" x14ac:dyDescent="0.25">
      <c r="A18" s="6"/>
      <c r="B18" s="252"/>
      <c r="C18" s="252"/>
      <c r="D18" s="252"/>
      <c r="E18" s="252"/>
      <c r="F18" s="252"/>
      <c r="G18" s="252"/>
      <c r="H18" s="251">
        <f t="shared" si="2"/>
        <v>0</v>
      </c>
      <c r="I18" s="255">
        <f t="shared" si="0"/>
        <v>0</v>
      </c>
    </row>
    <row r="19" spans="1:9" hidden="1" x14ac:dyDescent="0.25">
      <c r="A19" s="6"/>
      <c r="B19" s="252"/>
      <c r="C19" s="252"/>
      <c r="D19" s="252"/>
      <c r="E19" s="252"/>
      <c r="F19" s="252"/>
      <c r="G19" s="252"/>
      <c r="H19" s="251">
        <f t="shared" si="2"/>
        <v>0</v>
      </c>
      <c r="I19" s="255">
        <f t="shared" si="0"/>
        <v>0</v>
      </c>
    </row>
    <row r="20" spans="1:9" hidden="1" x14ac:dyDescent="0.25">
      <c r="A20" s="6"/>
      <c r="B20" s="252"/>
      <c r="C20" s="252"/>
      <c r="D20" s="252"/>
      <c r="E20" s="252"/>
      <c r="F20" s="252"/>
      <c r="G20" s="252"/>
      <c r="H20" s="251">
        <f t="shared" si="2"/>
        <v>0</v>
      </c>
      <c r="I20" s="255">
        <f t="shared" si="0"/>
        <v>0</v>
      </c>
    </row>
    <row r="21" spans="1:9" hidden="1" x14ac:dyDescent="0.25">
      <c r="A21" s="6"/>
      <c r="B21" s="252"/>
      <c r="C21" s="252"/>
      <c r="D21" s="252"/>
      <c r="E21" s="252"/>
      <c r="F21" s="252"/>
      <c r="G21" s="252"/>
      <c r="H21" s="251">
        <f t="shared" si="2"/>
        <v>0</v>
      </c>
      <c r="I21" s="255">
        <f t="shared" si="0"/>
        <v>0</v>
      </c>
    </row>
    <row r="22" spans="1:9" hidden="1" x14ac:dyDescent="0.25">
      <c r="A22" s="6"/>
      <c r="B22" s="252"/>
      <c r="C22" s="252"/>
      <c r="D22" s="252"/>
      <c r="E22" s="252"/>
      <c r="F22" s="252"/>
      <c r="G22" s="252"/>
      <c r="H22" s="251">
        <f t="shared" si="2"/>
        <v>0</v>
      </c>
      <c r="I22" s="255">
        <f t="shared" si="0"/>
        <v>0</v>
      </c>
    </row>
    <row r="23" spans="1:9" hidden="1" x14ac:dyDescent="0.25">
      <c r="A23" s="6" t="s">
        <v>1083</v>
      </c>
      <c r="B23" s="6"/>
      <c r="C23" s="252"/>
      <c r="D23" s="252"/>
      <c r="E23" s="252"/>
      <c r="F23" s="252"/>
      <c r="G23" s="252"/>
      <c r="H23" s="251">
        <f t="shared" si="2"/>
        <v>0</v>
      </c>
      <c r="I23" s="255">
        <f t="shared" si="0"/>
        <v>0</v>
      </c>
    </row>
    <row r="24" spans="1:9" hidden="1" x14ac:dyDescent="0.25">
      <c r="A24" s="6" t="s">
        <v>1083</v>
      </c>
      <c r="B24" s="6"/>
      <c r="C24" s="252"/>
      <c r="D24" s="252"/>
      <c r="E24" s="252"/>
      <c r="F24" s="252"/>
      <c r="G24" s="252"/>
      <c r="H24" s="251">
        <f t="shared" si="2"/>
        <v>0</v>
      </c>
      <c r="I24" s="255">
        <f t="shared" si="0"/>
        <v>0</v>
      </c>
    </row>
    <row r="25" spans="1:9" hidden="1" x14ac:dyDescent="0.25">
      <c r="A25" s="6" t="s">
        <v>1083</v>
      </c>
      <c r="B25" s="6"/>
      <c r="C25" s="252"/>
      <c r="D25" s="252"/>
      <c r="E25" s="252"/>
      <c r="F25" s="252"/>
      <c r="G25" s="252"/>
      <c r="H25" s="251">
        <f t="shared" ref="H25:H34" si="3">C25-E25</f>
        <v>0</v>
      </c>
      <c r="I25" s="255">
        <f t="shared" si="0"/>
        <v>0</v>
      </c>
    </row>
    <row r="26" spans="1:9" hidden="1" x14ac:dyDescent="0.25">
      <c r="A26" s="6"/>
      <c r="B26" s="252"/>
      <c r="C26" s="252"/>
      <c r="D26" s="252"/>
      <c r="E26" s="252"/>
      <c r="F26" s="252"/>
      <c r="G26" s="252"/>
      <c r="H26" s="251">
        <f t="shared" si="3"/>
        <v>0</v>
      </c>
      <c r="I26" s="255">
        <f t="shared" si="0"/>
        <v>0</v>
      </c>
    </row>
    <row r="27" spans="1:9" hidden="1" x14ac:dyDescent="0.25">
      <c r="A27" s="6"/>
      <c r="B27" s="252"/>
      <c r="C27" s="252"/>
      <c r="D27" s="252"/>
      <c r="E27" s="252"/>
      <c r="F27" s="252"/>
      <c r="G27" s="252"/>
      <c r="H27" s="251">
        <f t="shared" si="3"/>
        <v>0</v>
      </c>
      <c r="I27" s="255">
        <f t="shared" si="0"/>
        <v>0</v>
      </c>
    </row>
    <row r="28" spans="1:9" hidden="1" x14ac:dyDescent="0.25">
      <c r="A28" s="6"/>
      <c r="B28" s="252"/>
      <c r="C28" s="252"/>
      <c r="D28" s="252"/>
      <c r="E28" s="252"/>
      <c r="F28" s="252"/>
      <c r="G28" s="252"/>
      <c r="H28" s="251">
        <f t="shared" si="3"/>
        <v>0</v>
      </c>
      <c r="I28" s="255">
        <f t="shared" si="0"/>
        <v>0</v>
      </c>
    </row>
    <row r="29" spans="1:9" hidden="1" x14ac:dyDescent="0.25">
      <c r="A29" s="6"/>
      <c r="B29" s="252"/>
      <c r="C29" s="252"/>
      <c r="D29" s="252"/>
      <c r="E29" s="252"/>
      <c r="F29" s="252"/>
      <c r="G29" s="252"/>
      <c r="H29" s="251">
        <f t="shared" si="3"/>
        <v>0</v>
      </c>
      <c r="I29" s="255">
        <f t="shared" si="0"/>
        <v>0</v>
      </c>
    </row>
    <row r="30" spans="1:9" hidden="1" x14ac:dyDescent="0.25">
      <c r="A30" s="6"/>
      <c r="B30" s="252"/>
      <c r="C30" s="252"/>
      <c r="D30" s="252"/>
      <c r="E30" s="252"/>
      <c r="F30" s="252"/>
      <c r="G30" s="252"/>
      <c r="H30" s="251">
        <f t="shared" si="3"/>
        <v>0</v>
      </c>
      <c r="I30" s="255">
        <f t="shared" si="0"/>
        <v>0</v>
      </c>
    </row>
    <row r="31" spans="1:9" hidden="1" x14ac:dyDescent="0.25">
      <c r="A31" s="6"/>
      <c r="B31" s="252"/>
      <c r="C31" s="252"/>
      <c r="D31" s="252"/>
      <c r="E31" s="252"/>
      <c r="F31" s="252"/>
      <c r="G31" s="252"/>
      <c r="H31" s="251">
        <f t="shared" si="3"/>
        <v>0</v>
      </c>
      <c r="I31" s="255">
        <f t="shared" si="0"/>
        <v>0</v>
      </c>
    </row>
    <row r="32" spans="1:9" hidden="1" x14ac:dyDescent="0.25">
      <c r="A32" s="6"/>
      <c r="B32" s="252"/>
      <c r="C32" s="252"/>
      <c r="D32" s="252"/>
      <c r="E32" s="252"/>
      <c r="F32" s="252"/>
      <c r="G32" s="252"/>
      <c r="H32" s="251">
        <f t="shared" si="3"/>
        <v>0</v>
      </c>
      <c r="I32" s="255">
        <f t="shared" si="0"/>
        <v>0</v>
      </c>
    </row>
    <row r="33" spans="1:11" hidden="1" x14ac:dyDescent="0.25">
      <c r="A33" s="6"/>
      <c r="B33" s="252"/>
      <c r="C33" s="252"/>
      <c r="D33" s="252"/>
      <c r="E33" s="252"/>
      <c r="F33" s="252"/>
      <c r="G33" s="252"/>
      <c r="H33" s="251">
        <f t="shared" si="3"/>
        <v>0</v>
      </c>
      <c r="I33" s="255">
        <f t="shared" si="0"/>
        <v>0</v>
      </c>
    </row>
    <row r="34" spans="1:11" hidden="1" x14ac:dyDescent="0.25">
      <c r="A34" s="6"/>
      <c r="B34" s="252"/>
      <c r="C34" s="252"/>
      <c r="D34" s="252"/>
      <c r="E34" s="252"/>
      <c r="F34" s="252"/>
      <c r="G34" s="252"/>
      <c r="H34" s="251">
        <f t="shared" si="3"/>
        <v>0</v>
      </c>
      <c r="I34" s="255">
        <f t="shared" si="0"/>
        <v>0</v>
      </c>
    </row>
    <row r="35" spans="1:11" hidden="1" x14ac:dyDescent="0.25">
      <c r="A35" s="6"/>
      <c r="B35" s="252"/>
      <c r="C35" s="252"/>
      <c r="D35" s="252"/>
      <c r="E35" s="252"/>
      <c r="F35" s="252"/>
      <c r="G35" s="252"/>
      <c r="H35" s="251">
        <f t="shared" si="2"/>
        <v>0</v>
      </c>
      <c r="I35" s="255">
        <f t="shared" si="0"/>
        <v>0</v>
      </c>
    </row>
    <row r="36" spans="1:11" hidden="1" x14ac:dyDescent="0.25">
      <c r="A36" s="6"/>
      <c r="B36" s="252"/>
      <c r="C36" s="252"/>
      <c r="D36" s="252"/>
      <c r="E36" s="252"/>
      <c r="F36" s="252"/>
      <c r="G36" s="252"/>
      <c r="H36" s="251">
        <f t="shared" si="2"/>
        <v>0</v>
      </c>
      <c r="I36" s="255">
        <f t="shared" si="0"/>
        <v>0</v>
      </c>
    </row>
    <row r="37" spans="1:11" hidden="1" x14ac:dyDescent="0.25">
      <c r="A37" s="6"/>
      <c r="B37" s="252"/>
      <c r="C37" s="252"/>
      <c r="D37" s="252"/>
      <c r="E37" s="252"/>
      <c r="F37" s="252"/>
      <c r="G37" s="252"/>
      <c r="H37" s="251">
        <f t="shared" si="2"/>
        <v>0</v>
      </c>
      <c r="I37" s="255">
        <f t="shared" si="0"/>
        <v>0</v>
      </c>
    </row>
    <row r="38" spans="1:11" hidden="1" x14ac:dyDescent="0.25">
      <c r="A38" s="6"/>
      <c r="B38" s="252"/>
      <c r="C38" s="252"/>
      <c r="D38" s="252"/>
      <c r="E38" s="252"/>
      <c r="F38" s="252"/>
      <c r="G38" s="252"/>
      <c r="H38" s="251">
        <f t="shared" si="2"/>
        <v>0</v>
      </c>
      <c r="I38" s="255">
        <f t="shared" si="0"/>
        <v>0</v>
      </c>
    </row>
    <row r="39" spans="1:11" hidden="1" x14ac:dyDescent="0.25">
      <c r="A39" s="6"/>
      <c r="B39" s="252"/>
      <c r="C39" s="252"/>
      <c r="D39" s="252"/>
      <c r="E39" s="252"/>
      <c r="F39" s="252"/>
      <c r="G39" s="252"/>
      <c r="H39" s="251">
        <f t="shared" si="2"/>
        <v>0</v>
      </c>
      <c r="I39" s="255">
        <f t="shared" ref="I39:I45" si="4">IF($C$45&gt;0,H39/$C$45,"")</f>
        <v>0</v>
      </c>
    </row>
    <row r="40" spans="1:11" hidden="1" x14ac:dyDescent="0.25">
      <c r="A40" s="6"/>
      <c r="B40" s="252"/>
      <c r="C40" s="252"/>
      <c r="D40" s="252"/>
      <c r="E40" s="252"/>
      <c r="F40" s="252"/>
      <c r="G40" s="252"/>
      <c r="H40" s="251">
        <f t="shared" si="2"/>
        <v>0</v>
      </c>
      <c r="I40" s="255">
        <f t="shared" si="4"/>
        <v>0</v>
      </c>
    </row>
    <row r="41" spans="1:11" hidden="1" x14ac:dyDescent="0.25">
      <c r="A41" s="6"/>
      <c r="B41" s="252"/>
      <c r="C41" s="252"/>
      <c r="D41" s="252"/>
      <c r="E41" s="252"/>
      <c r="F41" s="252"/>
      <c r="G41" s="252"/>
      <c r="H41" s="251">
        <f t="shared" si="2"/>
        <v>0</v>
      </c>
      <c r="I41" s="255">
        <f t="shared" si="4"/>
        <v>0</v>
      </c>
    </row>
    <row r="42" spans="1:11" hidden="1" x14ac:dyDescent="0.25">
      <c r="A42" s="6"/>
      <c r="B42" s="252"/>
      <c r="C42" s="252"/>
      <c r="D42" s="252"/>
      <c r="E42" s="252"/>
      <c r="F42" s="252"/>
      <c r="G42" s="252"/>
      <c r="H42" s="251">
        <f t="shared" si="2"/>
        <v>0</v>
      </c>
      <c r="I42" s="255">
        <f t="shared" si="4"/>
        <v>0</v>
      </c>
    </row>
    <row r="43" spans="1:11" hidden="1" x14ac:dyDescent="0.25">
      <c r="A43" s="6"/>
      <c r="B43" s="252"/>
      <c r="C43" s="252"/>
      <c r="D43" s="252"/>
      <c r="E43" s="252"/>
      <c r="F43" s="252"/>
      <c r="G43" s="252"/>
      <c r="H43" s="251">
        <f t="shared" si="2"/>
        <v>0</v>
      </c>
      <c r="I43" s="255">
        <f t="shared" si="4"/>
        <v>0</v>
      </c>
    </row>
    <row r="44" spans="1:11" hidden="1" x14ac:dyDescent="0.25">
      <c r="A44" s="6"/>
      <c r="B44" s="252"/>
      <c r="C44" s="252"/>
      <c r="D44" s="252"/>
      <c r="E44" s="252"/>
      <c r="F44" s="252"/>
      <c r="G44" s="252"/>
      <c r="H44" s="251">
        <f t="shared" si="2"/>
        <v>0</v>
      </c>
      <c r="I44" s="255">
        <f t="shared" si="4"/>
        <v>0</v>
      </c>
    </row>
    <row r="45" spans="1:11" x14ac:dyDescent="0.25">
      <c r="A45" s="53" t="s">
        <v>1088</v>
      </c>
      <c r="B45" s="54">
        <f t="shared" ref="B45:G45" si="5">B13+B14</f>
        <v>3845746.18</v>
      </c>
      <c r="C45" s="54">
        <f t="shared" si="5"/>
        <v>7404549.21</v>
      </c>
      <c r="D45" s="54">
        <f t="shared" si="5"/>
        <v>5192219.1100000003</v>
      </c>
      <c r="E45" s="54">
        <f t="shared" si="5"/>
        <v>12244095.34</v>
      </c>
      <c r="F45" s="54">
        <f t="shared" si="5"/>
        <v>3235754.75</v>
      </c>
      <c r="G45" s="54">
        <f t="shared" si="5"/>
        <v>6023900.8099999996</v>
      </c>
      <c r="H45" s="38">
        <f t="shared" si="2"/>
        <v>-4839546.13</v>
      </c>
      <c r="I45" s="256">
        <f t="shared" si="4"/>
        <v>-0.65359091995284346</v>
      </c>
      <c r="J45" s="55"/>
    </row>
    <row r="46" spans="1:11" x14ac:dyDescent="0.25">
      <c r="A46" s="47" t="s">
        <v>862</v>
      </c>
      <c r="H46" s="5"/>
      <c r="I46" s="5"/>
    </row>
    <row r="47" spans="1:11" x14ac:dyDescent="0.25">
      <c r="A47" s="323"/>
      <c r="B47" s="323"/>
      <c r="C47" s="323"/>
      <c r="D47" s="323"/>
      <c r="E47" s="323"/>
      <c r="F47" s="323"/>
      <c r="G47" s="323"/>
      <c r="H47" s="323"/>
      <c r="I47" s="323"/>
      <c r="J47" s="5"/>
      <c r="K47" s="5"/>
    </row>
    <row r="48" spans="1:11" x14ac:dyDescent="0.25">
      <c r="A48" s="323" t="s">
        <v>1083</v>
      </c>
      <c r="B48" s="323" t="s">
        <v>1083</v>
      </c>
      <c r="C48" s="323"/>
      <c r="D48" s="323"/>
      <c r="E48" s="323"/>
      <c r="F48" s="323"/>
      <c r="G48" s="323"/>
      <c r="H48" s="323"/>
      <c r="I48" s="323"/>
      <c r="J48" s="5"/>
      <c r="K48" s="5"/>
    </row>
    <row r="49" spans="1:11" x14ac:dyDescent="0.25">
      <c r="A49" s="323"/>
      <c r="B49" s="323"/>
      <c r="C49" s="323"/>
      <c r="D49" s="323"/>
      <c r="E49" s="323"/>
      <c r="F49" s="323"/>
      <c r="G49" s="323"/>
      <c r="H49" s="323"/>
      <c r="I49" s="323"/>
      <c r="J49" s="5"/>
      <c r="K49" s="5"/>
    </row>
    <row r="50" spans="1:11" x14ac:dyDescent="0.25">
      <c r="A50" s="323"/>
      <c r="B50" s="323"/>
      <c r="C50" s="323"/>
      <c r="D50" s="323"/>
      <c r="E50" s="323"/>
      <c r="F50" s="323"/>
      <c r="G50" s="323"/>
      <c r="H50" s="323"/>
      <c r="I50" s="323"/>
      <c r="J50" s="5"/>
      <c r="K50" s="5"/>
    </row>
    <row r="51" spans="1:11" x14ac:dyDescent="0.25">
      <c r="A51" s="3" t="s">
        <v>1308</v>
      </c>
      <c r="B51" s="323"/>
      <c r="C51" s="368" t="s">
        <v>1311</v>
      </c>
      <c r="D51" s="368"/>
      <c r="E51" s="368"/>
      <c r="F51" s="323"/>
      <c r="G51" s="368" t="s">
        <v>1314</v>
      </c>
      <c r="H51" s="368"/>
      <c r="I51" s="368"/>
      <c r="J51" s="5"/>
      <c r="K51" s="5"/>
    </row>
    <row r="52" spans="1:11" x14ac:dyDescent="0.25">
      <c r="A52" s="353" t="s">
        <v>1320</v>
      </c>
      <c r="B52" s="323"/>
      <c r="C52" s="323"/>
      <c r="D52" s="323" t="s">
        <v>1312</v>
      </c>
      <c r="E52" s="323"/>
      <c r="F52" s="323"/>
      <c r="G52" s="323" t="s">
        <v>1315</v>
      </c>
      <c r="H52" s="323"/>
      <c r="I52" s="323"/>
      <c r="J52" s="5"/>
      <c r="K52" s="5"/>
    </row>
    <row r="53" spans="1:11" x14ac:dyDescent="0.25">
      <c r="A53" s="323" t="s">
        <v>1310</v>
      </c>
      <c r="B53" s="323"/>
      <c r="C53" s="323"/>
      <c r="D53" s="323" t="s">
        <v>1313</v>
      </c>
      <c r="E53" s="323"/>
      <c r="F53" s="323"/>
      <c r="G53" s="323"/>
      <c r="H53" s="323"/>
      <c r="I53" s="323"/>
    </row>
    <row r="54" spans="1:11" x14ac:dyDescent="0.25">
      <c r="A54" s="323"/>
      <c r="B54" s="323"/>
      <c r="C54" s="323"/>
      <c r="D54" s="323"/>
      <c r="E54" s="323"/>
      <c r="F54" s="323"/>
      <c r="G54" s="323"/>
      <c r="H54" s="323"/>
      <c r="I54" s="323"/>
    </row>
    <row r="55" spans="1:11" x14ac:dyDescent="0.25">
      <c r="A55" s="323"/>
      <c r="B55" s="323"/>
      <c r="C55" s="323"/>
      <c r="D55" s="323"/>
      <c r="E55" s="323"/>
      <c r="F55" s="323"/>
      <c r="G55" s="323"/>
      <c r="H55" s="323"/>
      <c r="I55" s="323"/>
      <c r="J55" s="56"/>
    </row>
    <row r="56" spans="1:11" x14ac:dyDescent="0.25">
      <c r="A56" s="323"/>
      <c r="B56" s="323"/>
      <c r="C56" s="323"/>
      <c r="D56" s="323"/>
      <c r="E56" s="323"/>
      <c r="F56" s="323"/>
      <c r="G56" s="323"/>
      <c r="H56" s="323"/>
      <c r="I56" s="323"/>
    </row>
    <row r="57" spans="1:11" x14ac:dyDescent="0.25">
      <c r="A57" s="323" t="s">
        <v>1083</v>
      </c>
      <c r="B57" s="323"/>
      <c r="C57" s="323"/>
      <c r="D57" s="323"/>
      <c r="E57" s="323"/>
      <c r="F57" s="323"/>
      <c r="G57" s="323"/>
      <c r="H57" s="323"/>
      <c r="I57" s="323"/>
    </row>
    <row r="58" spans="1:11" x14ac:dyDescent="0.25">
      <c r="A58" s="323"/>
      <c r="B58" s="323"/>
      <c r="C58" s="323"/>
      <c r="D58" s="323"/>
      <c r="E58" s="323"/>
      <c r="F58" s="323"/>
      <c r="G58" s="323"/>
      <c r="H58" s="323"/>
      <c r="I58" s="323"/>
    </row>
    <row r="59" spans="1:11" x14ac:dyDescent="0.25">
      <c r="A59" s="323"/>
      <c r="B59" s="323"/>
      <c r="C59" s="323"/>
      <c r="D59" s="323"/>
      <c r="E59" s="323"/>
      <c r="F59" s="323"/>
      <c r="G59" s="323"/>
      <c r="H59" s="323"/>
      <c r="I59" s="323"/>
    </row>
    <row r="60" spans="1:11" x14ac:dyDescent="0.25">
      <c r="A60" s="323"/>
      <c r="B60" s="323"/>
      <c r="C60" s="323"/>
      <c r="D60" s="323"/>
      <c r="E60" s="323"/>
      <c r="F60" s="323"/>
      <c r="G60" s="323"/>
      <c r="H60" s="323"/>
      <c r="I60" s="323"/>
    </row>
    <row r="61" spans="1:11" x14ac:dyDescent="0.25">
      <c r="A61" s="323"/>
      <c r="B61" s="323"/>
      <c r="C61" s="323"/>
      <c r="D61" s="323"/>
      <c r="E61" s="323"/>
      <c r="F61" s="323"/>
      <c r="G61" s="323"/>
      <c r="H61" s="323"/>
      <c r="I61" s="323"/>
    </row>
    <row r="62" spans="1:11" x14ac:dyDescent="0.25">
      <c r="A62" s="323"/>
      <c r="B62" s="323"/>
      <c r="C62" s="323"/>
      <c r="D62" s="323"/>
      <c r="E62" s="323"/>
      <c r="F62" s="323"/>
      <c r="G62" s="323"/>
      <c r="H62" s="323"/>
      <c r="I62" s="323"/>
    </row>
    <row r="63" spans="1:11" x14ac:dyDescent="0.25">
      <c r="A63" s="323"/>
      <c r="B63" s="323"/>
      <c r="C63" s="323"/>
      <c r="D63" s="323"/>
      <c r="E63" s="323"/>
      <c r="F63" s="323"/>
      <c r="G63" s="323"/>
      <c r="H63" s="323"/>
      <c r="I63" s="323"/>
    </row>
    <row r="64" spans="1:11" x14ac:dyDescent="0.25">
      <c r="A64" s="323"/>
      <c r="B64" s="323"/>
      <c r="C64" s="323"/>
      <c r="D64" s="323"/>
      <c r="E64" s="323"/>
      <c r="F64" s="323"/>
      <c r="G64" s="323"/>
      <c r="H64" s="323"/>
      <c r="I64" s="323"/>
    </row>
    <row r="65" spans="1:9" x14ac:dyDescent="0.25">
      <c r="A65" s="323"/>
      <c r="B65" s="323"/>
      <c r="C65" s="323"/>
      <c r="D65" s="323"/>
      <c r="E65" s="323"/>
      <c r="F65" s="323"/>
      <c r="G65" s="323"/>
      <c r="H65" s="323"/>
      <c r="I65" s="323"/>
    </row>
    <row r="66" spans="1:9" x14ac:dyDescent="0.25">
      <c r="A66" s="323"/>
      <c r="B66" s="323"/>
      <c r="C66" s="323"/>
      <c r="D66" s="323"/>
      <c r="E66" s="323"/>
      <c r="F66" s="323"/>
      <c r="G66" s="323"/>
      <c r="H66" s="323"/>
      <c r="I66" s="323"/>
    </row>
    <row r="67" spans="1:9" x14ac:dyDescent="0.25">
      <c r="A67" s="323"/>
      <c r="B67" s="323"/>
      <c r="C67" s="323"/>
      <c r="D67" s="323"/>
      <c r="E67" s="323"/>
      <c r="F67" s="323"/>
      <c r="G67" s="323"/>
      <c r="H67" s="323"/>
      <c r="I67" s="323"/>
    </row>
    <row r="68" spans="1:9" x14ac:dyDescent="0.25">
      <c r="A68" s="323"/>
      <c r="B68" s="323"/>
      <c r="C68" s="323"/>
      <c r="D68" s="323"/>
      <c r="E68" s="323"/>
      <c r="F68" s="323"/>
      <c r="G68" s="323"/>
      <c r="H68" s="323"/>
      <c r="I68" s="323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</sheetData>
  <sheetProtection sheet="1" objects="1" scenarios="1"/>
  <autoFilter ref="A12:J46">
    <filterColumn colId="0">
      <customFilters and="1">
        <customFilter operator="notEqual" val=" "/>
      </customFilters>
    </filterColumn>
  </autoFilter>
  <mergeCells count="16">
    <mergeCell ref="G51:I51"/>
    <mergeCell ref="C51:E51"/>
    <mergeCell ref="H9:I9"/>
    <mergeCell ref="D9:G9"/>
    <mergeCell ref="B9:C9"/>
    <mergeCell ref="D10:E10"/>
    <mergeCell ref="F10:G10"/>
    <mergeCell ref="H10:H11"/>
    <mergeCell ref="I10:I11"/>
    <mergeCell ref="B10:B11"/>
    <mergeCell ref="C10:C11"/>
    <mergeCell ref="A1:I1"/>
    <mergeCell ref="A2:I2"/>
    <mergeCell ref="A3:I3"/>
    <mergeCell ref="A8:I8"/>
    <mergeCell ref="A9:A11"/>
  </mergeCells>
  <phoneticPr fontId="14" type="noConversion"/>
  <pageMargins left="0.47" right="0.39370078740157483" top="0.98425196850393704" bottom="0.39370078740157483" header="0.51181102362204722" footer="0"/>
  <pageSetup paperSize="9" scale="62" orientation="portrait" horizontalDpi="300" verticalDpi="300" r:id="rId1"/>
  <headerFooter alignWithMargins="0">
    <oddHeader>&amp;R&amp;"Times New Roman,Negrito"&amp;10Anexo - Modelo 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Button 2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47625</xdr:rowOff>
                  </from>
                  <to>
                    <xdr:col>0</xdr:col>
                    <xdr:colOff>657225</xdr:colOff>
                    <xdr:row>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5" name="Button 13">
              <controlPr defaultSize="0" print="0" autoFill="0" autoPict="0" macro="[0]!DesfiltAnexoMod1">
                <anchor moveWithCells="1" sizeWithCells="1">
                  <from>
                    <xdr:col>0</xdr:col>
                    <xdr:colOff>38100</xdr:colOff>
                    <xdr:row>1</xdr:row>
                    <xdr:rowOff>66675</xdr:rowOff>
                  </from>
                  <to>
                    <xdr:col>1</xdr:col>
                    <xdr:colOff>752475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6" name="Button 14">
              <controlPr defaultSize="0" print="0" autoFill="0" autoPict="0" macro="[0]!FiltAnexoMod1">
                <anchor moveWithCells="1" sizeWithCells="1">
                  <from>
                    <xdr:col>0</xdr:col>
                    <xdr:colOff>38100</xdr:colOff>
                    <xdr:row>3</xdr:row>
                    <xdr:rowOff>123825</xdr:rowOff>
                  </from>
                  <to>
                    <xdr:col>1</xdr:col>
                    <xdr:colOff>733425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>
    <pageSetUpPr fitToPage="1"/>
  </sheetPr>
  <dimension ref="A1:U941"/>
  <sheetViews>
    <sheetView showGridLines="0" showRowColHeaders="0" zoomScale="148" zoomScaleNormal="148" workbookViewId="0">
      <selection sqref="A1:T1"/>
    </sheetView>
  </sheetViews>
  <sheetFormatPr defaultRowHeight="15.75" x14ac:dyDescent="0.25"/>
  <cols>
    <col min="1" max="1" width="7.625" style="18" customWidth="1"/>
    <col min="2" max="2" width="7.125" style="18" customWidth="1"/>
    <col min="3" max="3" width="30.375" style="18" customWidth="1"/>
    <col min="4" max="20" width="15" style="18" customWidth="1"/>
    <col min="21" max="16384" width="9" style="18"/>
  </cols>
  <sheetData>
    <row r="1" spans="1:20" ht="22.5" x14ac:dyDescent="0.3">
      <c r="A1" s="373" t="s">
        <v>1012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</row>
    <row r="2" spans="1:20" ht="18.75" x14ac:dyDescent="0.3">
      <c r="A2" s="374" t="s">
        <v>1089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</row>
    <row r="3" spans="1:20" ht="18.75" x14ac:dyDescent="0.3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</row>
    <row r="4" spans="1:20" ht="20.25" x14ac:dyDescent="0.3">
      <c r="A4" s="375" t="s">
        <v>1014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</row>
    <row r="5" spans="1:20" ht="24" customHeight="1" x14ac:dyDescent="0.3">
      <c r="A5" s="57" t="str">
        <f>'mod1 6b'!A5</f>
        <v>MUNICÍPIO DE SALTO GRANDE</v>
      </c>
      <c r="B5" s="57"/>
      <c r="C5" s="57"/>
      <c r="D5" s="57"/>
      <c r="E5" s="58"/>
      <c r="F5" s="59"/>
      <c r="G5" s="5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ht="18.75" x14ac:dyDescent="0.3">
      <c r="A6" s="57" t="str">
        <f>'mod1 6b'!A6</f>
        <v>2º BIMESTRE  DE 2013</v>
      </c>
      <c r="B6" s="57"/>
      <c r="C6" s="57"/>
      <c r="D6" s="57"/>
      <c r="E6" s="58"/>
      <c r="F6" s="59"/>
      <c r="G6" s="59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0" x14ac:dyDescent="0.25">
      <c r="A7" s="376" t="s">
        <v>1015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</row>
    <row r="8" spans="1:20" x14ac:dyDescent="0.25">
      <c r="A8" s="379" t="s">
        <v>894</v>
      </c>
      <c r="B8" s="379" t="s">
        <v>893</v>
      </c>
      <c r="C8" s="37" t="s">
        <v>1056</v>
      </c>
      <c r="D8" s="372" t="s">
        <v>1057</v>
      </c>
      <c r="E8" s="372"/>
      <c r="F8" s="372" t="s">
        <v>1018</v>
      </c>
      <c r="G8" s="372"/>
      <c r="H8" s="372" t="s">
        <v>1019</v>
      </c>
      <c r="I8" s="372"/>
      <c r="J8" s="372" t="s">
        <v>1020</v>
      </c>
      <c r="K8" s="372"/>
      <c r="L8" s="372" t="s">
        <v>1021</v>
      </c>
      <c r="M8" s="372"/>
      <c r="N8" s="372" t="s">
        <v>1022</v>
      </c>
      <c r="O8" s="372"/>
      <c r="P8" s="372" t="s">
        <v>1023</v>
      </c>
      <c r="Q8" s="372"/>
      <c r="R8" s="372" t="s">
        <v>1024</v>
      </c>
      <c r="S8" s="372"/>
      <c r="T8" s="372"/>
    </row>
    <row r="9" spans="1:20" ht="14.25" customHeight="1" x14ac:dyDescent="0.25">
      <c r="A9" s="379"/>
      <c r="B9" s="379"/>
      <c r="C9" s="37" t="s">
        <v>1090</v>
      </c>
      <c r="D9" s="37" t="s">
        <v>1026</v>
      </c>
      <c r="E9" s="37" t="s">
        <v>1027</v>
      </c>
      <c r="F9" s="37" t="s">
        <v>1059</v>
      </c>
      <c r="G9" s="37" t="s">
        <v>1060</v>
      </c>
      <c r="H9" s="37" t="s">
        <v>1059</v>
      </c>
      <c r="I9" s="37" t="s">
        <v>1060</v>
      </c>
      <c r="J9" s="37" t="s">
        <v>1059</v>
      </c>
      <c r="K9" s="37" t="s">
        <v>1060</v>
      </c>
      <c r="L9" s="37" t="s">
        <v>1059</v>
      </c>
      <c r="M9" s="37" t="s">
        <v>1060</v>
      </c>
      <c r="N9" s="37" t="s">
        <v>1059</v>
      </c>
      <c r="O9" s="37" t="s">
        <v>1060</v>
      </c>
      <c r="P9" s="37" t="s">
        <v>1059</v>
      </c>
      <c r="Q9" s="37" t="s">
        <v>1060</v>
      </c>
      <c r="R9" s="37" t="s">
        <v>1059</v>
      </c>
      <c r="S9" s="37" t="s">
        <v>1060</v>
      </c>
      <c r="T9" s="37" t="s">
        <v>1061</v>
      </c>
    </row>
    <row r="10" spans="1:20" ht="15.75" hidden="1" customHeight="1" x14ac:dyDescent="0.25">
      <c r="A10" s="60"/>
      <c r="B10" s="60"/>
      <c r="C10" s="37"/>
      <c r="D10" s="37"/>
      <c r="E10" s="37"/>
      <c r="F10" s="37">
        <v>1</v>
      </c>
      <c r="G10" s="37">
        <v>2</v>
      </c>
      <c r="H10" s="37">
        <v>3</v>
      </c>
      <c r="I10" s="37">
        <v>4</v>
      </c>
      <c r="J10" s="37">
        <v>5</v>
      </c>
      <c r="K10" s="37">
        <v>6</v>
      </c>
      <c r="L10" s="37">
        <v>7</v>
      </c>
      <c r="M10" s="37">
        <v>8</v>
      </c>
      <c r="N10" s="37">
        <v>9</v>
      </c>
      <c r="O10" s="37">
        <v>10</v>
      </c>
      <c r="P10" s="37">
        <v>11</v>
      </c>
      <c r="Q10" s="37">
        <v>12</v>
      </c>
      <c r="R10" s="37"/>
      <c r="S10" s="37"/>
      <c r="T10" s="37"/>
    </row>
    <row r="11" spans="1:20" ht="18" hidden="1" customHeight="1" x14ac:dyDescent="0.25">
      <c r="A11" s="61"/>
      <c r="B11" s="61"/>
      <c r="C11" s="288" t="s">
        <v>869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251">
        <f t="shared" ref="R11:S15" si="0">F11+H11+J11+L11+N11+P11</f>
        <v>0</v>
      </c>
      <c r="S11" s="251">
        <f t="shared" si="0"/>
        <v>0</v>
      </c>
      <c r="T11" s="251">
        <f>E11-R11</f>
        <v>0</v>
      </c>
    </row>
    <row r="12" spans="1:20" ht="18" hidden="1" customHeight="1" x14ac:dyDescent="0.25">
      <c r="A12" s="61">
        <v>1</v>
      </c>
      <c r="B12" s="61"/>
      <c r="C12" s="287" t="s">
        <v>868</v>
      </c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</row>
    <row r="13" spans="1:20" ht="18" customHeight="1" x14ac:dyDescent="0.25">
      <c r="A13" s="61">
        <v>1</v>
      </c>
      <c r="B13" s="61">
        <v>31</v>
      </c>
      <c r="C13" s="287" t="s">
        <v>1092</v>
      </c>
      <c r="D13" s="252">
        <v>872000</v>
      </c>
      <c r="E13" s="252">
        <v>872000</v>
      </c>
      <c r="F13" s="252">
        <v>78413.25</v>
      </c>
      <c r="G13" s="252">
        <v>78413.25</v>
      </c>
      <c r="H13" s="252">
        <v>83610.77</v>
      </c>
      <c r="I13" s="252">
        <v>83610.77</v>
      </c>
      <c r="J13" s="252"/>
      <c r="K13" s="252"/>
      <c r="L13" s="252"/>
      <c r="M13" s="252"/>
      <c r="N13" s="252"/>
      <c r="O13" s="252"/>
      <c r="P13" s="252"/>
      <c r="Q13" s="252"/>
      <c r="R13" s="251">
        <v>162024.01999999999</v>
      </c>
      <c r="S13" s="251">
        <v>162024.01999999999</v>
      </c>
      <c r="T13" s="251">
        <v>709975.98</v>
      </c>
    </row>
    <row r="14" spans="1:20" ht="18" hidden="1" customHeight="1" x14ac:dyDescent="0.25">
      <c r="A14" s="61">
        <v>1</v>
      </c>
      <c r="B14" s="61">
        <v>32</v>
      </c>
      <c r="C14" s="287" t="s">
        <v>1093</v>
      </c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1">
        <f t="shared" si="0"/>
        <v>0</v>
      </c>
      <c r="S14" s="251">
        <f t="shared" si="0"/>
        <v>0</v>
      </c>
      <c r="T14" s="251">
        <f>E14-R14</f>
        <v>0</v>
      </c>
    </row>
    <row r="15" spans="1:20" ht="18" hidden="1" customHeight="1" x14ac:dyDescent="0.25">
      <c r="A15" s="261">
        <v>1</v>
      </c>
      <c r="B15" s="289"/>
      <c r="C15" s="290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1">
        <f t="shared" si="0"/>
        <v>0</v>
      </c>
      <c r="S15" s="251">
        <f t="shared" si="0"/>
        <v>0</v>
      </c>
      <c r="T15" s="251">
        <f>E15-R15</f>
        <v>0</v>
      </c>
    </row>
    <row r="16" spans="1:20" ht="18" hidden="1" customHeight="1" x14ac:dyDescent="0.25">
      <c r="A16" s="261">
        <v>1</v>
      </c>
      <c r="B16" s="289"/>
      <c r="C16" s="290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1">
        <f t="shared" ref="R16:R76" si="1">F16+H16+J16+L16+N16+P16</f>
        <v>0</v>
      </c>
      <c r="S16" s="251">
        <f t="shared" ref="S16:S76" si="2">G16+I16+K16+M16+O16+Q16</f>
        <v>0</v>
      </c>
      <c r="T16" s="251">
        <f t="shared" ref="T16:T76" si="3">E16-R16</f>
        <v>0</v>
      </c>
    </row>
    <row r="17" spans="1:20" ht="18" hidden="1" customHeight="1" x14ac:dyDescent="0.25">
      <c r="A17" s="261">
        <v>1</v>
      </c>
      <c r="B17" s="289"/>
      <c r="C17" s="290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1">
        <f t="shared" si="1"/>
        <v>0</v>
      </c>
      <c r="S17" s="251">
        <f t="shared" si="2"/>
        <v>0</v>
      </c>
      <c r="T17" s="251">
        <f t="shared" si="3"/>
        <v>0</v>
      </c>
    </row>
    <row r="18" spans="1:20" ht="18" hidden="1" customHeight="1" x14ac:dyDescent="0.25">
      <c r="A18" s="261">
        <v>1</v>
      </c>
      <c r="B18" s="289"/>
      <c r="C18" s="290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1">
        <f t="shared" si="1"/>
        <v>0</v>
      </c>
      <c r="S18" s="251">
        <f t="shared" si="2"/>
        <v>0</v>
      </c>
      <c r="T18" s="251">
        <f t="shared" si="3"/>
        <v>0</v>
      </c>
    </row>
    <row r="19" spans="1:20" ht="18" hidden="1" customHeight="1" x14ac:dyDescent="0.25">
      <c r="A19" s="261">
        <v>1</v>
      </c>
      <c r="B19" s="261"/>
      <c r="C19" s="281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1">
        <f t="shared" si="1"/>
        <v>0</v>
      </c>
      <c r="S19" s="251">
        <f t="shared" si="2"/>
        <v>0</v>
      </c>
      <c r="T19" s="251">
        <f t="shared" si="3"/>
        <v>0</v>
      </c>
    </row>
    <row r="20" spans="1:20" ht="18" hidden="1" customHeight="1" x14ac:dyDescent="0.25">
      <c r="A20" s="261">
        <v>1</v>
      </c>
      <c r="B20" s="261"/>
      <c r="C20" s="281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1">
        <f t="shared" si="1"/>
        <v>0</v>
      </c>
      <c r="S20" s="251">
        <f t="shared" si="2"/>
        <v>0</v>
      </c>
      <c r="T20" s="251">
        <f t="shared" si="3"/>
        <v>0</v>
      </c>
    </row>
    <row r="21" spans="1:20" ht="18" hidden="1" customHeight="1" x14ac:dyDescent="0.25">
      <c r="A21" s="261">
        <v>1</v>
      </c>
      <c r="B21" s="261"/>
      <c r="C21" s="281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1">
        <f t="shared" si="1"/>
        <v>0</v>
      </c>
      <c r="S21" s="251">
        <f t="shared" si="2"/>
        <v>0</v>
      </c>
      <c r="T21" s="251">
        <f t="shared" si="3"/>
        <v>0</v>
      </c>
    </row>
    <row r="22" spans="1:20" ht="18" hidden="1" customHeight="1" x14ac:dyDescent="0.25">
      <c r="A22" s="261">
        <v>1</v>
      </c>
      <c r="B22" s="261"/>
      <c r="C22" s="281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1">
        <f t="shared" si="1"/>
        <v>0</v>
      </c>
      <c r="S22" s="251">
        <f t="shared" si="2"/>
        <v>0</v>
      </c>
      <c r="T22" s="251">
        <f t="shared" si="3"/>
        <v>0</v>
      </c>
    </row>
    <row r="23" spans="1:20" ht="18" customHeight="1" x14ac:dyDescent="0.25">
      <c r="A23" s="286">
        <v>2</v>
      </c>
      <c r="B23" s="61"/>
      <c r="C23" s="287" t="s">
        <v>895</v>
      </c>
      <c r="D23" s="251">
        <f>SUM(D24:D30)</f>
        <v>290000</v>
      </c>
      <c r="E23" s="251">
        <f t="shared" ref="E23:Q23" si="4">SUM(E24:E30)</f>
        <v>164142.45000000001</v>
      </c>
      <c r="F23" s="251">
        <f t="shared" si="4"/>
        <v>29275.1</v>
      </c>
      <c r="G23" s="251">
        <f t="shared" si="4"/>
        <v>29275.1</v>
      </c>
      <c r="H23" s="251">
        <f t="shared" si="4"/>
        <v>37397.65</v>
      </c>
      <c r="I23" s="251">
        <f t="shared" si="4"/>
        <v>37397.65</v>
      </c>
      <c r="J23" s="251">
        <f t="shared" si="4"/>
        <v>0</v>
      </c>
      <c r="K23" s="251">
        <f t="shared" si="4"/>
        <v>0</v>
      </c>
      <c r="L23" s="251">
        <f t="shared" si="4"/>
        <v>0</v>
      </c>
      <c r="M23" s="251">
        <f t="shared" si="4"/>
        <v>0</v>
      </c>
      <c r="N23" s="251">
        <f t="shared" si="4"/>
        <v>0</v>
      </c>
      <c r="O23" s="251">
        <f t="shared" si="4"/>
        <v>0</v>
      </c>
      <c r="P23" s="251">
        <f t="shared" si="4"/>
        <v>0</v>
      </c>
      <c r="Q23" s="251">
        <f t="shared" si="4"/>
        <v>0</v>
      </c>
      <c r="R23" s="251">
        <v>162024.01999999999</v>
      </c>
      <c r="S23" s="251">
        <v>152024.01999999999</v>
      </c>
      <c r="T23" s="251">
        <v>709975.98</v>
      </c>
    </row>
    <row r="24" spans="1:20" ht="18" hidden="1" customHeight="1" x14ac:dyDescent="0.25">
      <c r="A24" s="286">
        <v>2</v>
      </c>
      <c r="B24" s="61">
        <v>61</v>
      </c>
      <c r="C24" s="287" t="s">
        <v>896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1">
        <f t="shared" si="1"/>
        <v>0</v>
      </c>
      <c r="S24" s="251">
        <f t="shared" si="2"/>
        <v>0</v>
      </c>
      <c r="T24" s="251">
        <f t="shared" si="3"/>
        <v>0</v>
      </c>
    </row>
    <row r="25" spans="1:20" ht="18" customHeight="1" x14ac:dyDescent="0.25">
      <c r="A25" s="286">
        <v>2</v>
      </c>
      <c r="B25" s="61">
        <v>62</v>
      </c>
      <c r="C25" s="287" t="s">
        <v>897</v>
      </c>
      <c r="D25" s="252">
        <v>290000</v>
      </c>
      <c r="E25" s="252">
        <v>164142.45000000001</v>
      </c>
      <c r="F25" s="252">
        <v>29275.1</v>
      </c>
      <c r="G25" s="252">
        <v>29275.1</v>
      </c>
      <c r="H25" s="252">
        <v>37397.65</v>
      </c>
      <c r="I25" s="252">
        <v>37397.65</v>
      </c>
      <c r="J25" s="252"/>
      <c r="K25" s="252"/>
      <c r="L25" s="252"/>
      <c r="M25" s="252"/>
      <c r="N25" s="252"/>
      <c r="O25" s="252"/>
      <c r="P25" s="252"/>
      <c r="Q25" s="252"/>
      <c r="R25" s="251">
        <f t="shared" si="1"/>
        <v>66672.75</v>
      </c>
      <c r="S25" s="251">
        <f t="shared" si="2"/>
        <v>66672.75</v>
      </c>
      <c r="T25" s="251">
        <f t="shared" si="3"/>
        <v>97469.700000000012</v>
      </c>
    </row>
    <row r="26" spans="1:20" ht="18" hidden="1" customHeight="1" x14ac:dyDescent="0.25">
      <c r="A26" s="285">
        <v>2</v>
      </c>
      <c r="B26" s="261"/>
      <c r="C26" s="281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1">
        <f t="shared" si="1"/>
        <v>0</v>
      </c>
      <c r="S26" s="251">
        <f t="shared" si="2"/>
        <v>0</v>
      </c>
      <c r="T26" s="251">
        <f t="shared" si="3"/>
        <v>0</v>
      </c>
    </row>
    <row r="27" spans="1:20" ht="18" hidden="1" customHeight="1" x14ac:dyDescent="0.25">
      <c r="A27" s="285">
        <v>2</v>
      </c>
      <c r="B27" s="261"/>
      <c r="C27" s="281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1">
        <f t="shared" si="1"/>
        <v>0</v>
      </c>
      <c r="S27" s="251">
        <f t="shared" si="2"/>
        <v>0</v>
      </c>
      <c r="T27" s="251">
        <f t="shared" si="3"/>
        <v>0</v>
      </c>
    </row>
    <row r="28" spans="1:20" ht="18" hidden="1" customHeight="1" x14ac:dyDescent="0.25">
      <c r="A28" s="285">
        <v>2</v>
      </c>
      <c r="B28" s="261"/>
      <c r="C28" s="281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1">
        <f t="shared" si="1"/>
        <v>0</v>
      </c>
      <c r="S28" s="251">
        <f t="shared" si="2"/>
        <v>0</v>
      </c>
      <c r="T28" s="251">
        <f t="shared" si="3"/>
        <v>0</v>
      </c>
    </row>
    <row r="29" spans="1:20" ht="18" hidden="1" customHeight="1" x14ac:dyDescent="0.25">
      <c r="A29" s="285">
        <v>2</v>
      </c>
      <c r="B29" s="261"/>
      <c r="C29" s="281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1">
        <f t="shared" si="1"/>
        <v>0</v>
      </c>
      <c r="S29" s="251">
        <f t="shared" si="2"/>
        <v>0</v>
      </c>
      <c r="T29" s="251">
        <f t="shared" si="3"/>
        <v>0</v>
      </c>
    </row>
    <row r="30" spans="1:20" ht="18" hidden="1" customHeight="1" x14ac:dyDescent="0.25">
      <c r="A30" s="285">
        <v>2</v>
      </c>
      <c r="B30" s="261"/>
      <c r="C30" s="281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1">
        <f t="shared" si="1"/>
        <v>0</v>
      </c>
      <c r="S30" s="251">
        <f t="shared" si="2"/>
        <v>0</v>
      </c>
      <c r="T30" s="251">
        <f t="shared" si="3"/>
        <v>0</v>
      </c>
    </row>
    <row r="31" spans="1:20" ht="18" hidden="1" customHeight="1" x14ac:dyDescent="0.25">
      <c r="A31" s="286">
        <v>3</v>
      </c>
      <c r="B31" s="61"/>
      <c r="C31" s="287" t="s">
        <v>1094</v>
      </c>
      <c r="D31" s="251">
        <f>SUM(D32:D38)</f>
        <v>0</v>
      </c>
      <c r="E31" s="251">
        <f t="shared" ref="E31:Q31" si="5">SUM(E32:E38)</f>
        <v>0</v>
      </c>
      <c r="F31" s="251">
        <f t="shared" si="5"/>
        <v>0</v>
      </c>
      <c r="G31" s="251">
        <f t="shared" si="5"/>
        <v>0</v>
      </c>
      <c r="H31" s="251">
        <f t="shared" si="5"/>
        <v>0</v>
      </c>
      <c r="I31" s="251">
        <f t="shared" si="5"/>
        <v>0</v>
      </c>
      <c r="J31" s="251">
        <f t="shared" si="5"/>
        <v>0</v>
      </c>
      <c r="K31" s="251">
        <f t="shared" si="5"/>
        <v>0</v>
      </c>
      <c r="L31" s="251">
        <f t="shared" si="5"/>
        <v>0</v>
      </c>
      <c r="M31" s="251">
        <f t="shared" si="5"/>
        <v>0</v>
      </c>
      <c r="N31" s="251">
        <f t="shared" si="5"/>
        <v>0</v>
      </c>
      <c r="O31" s="251">
        <f t="shared" si="5"/>
        <v>0</v>
      </c>
      <c r="P31" s="251">
        <f t="shared" si="5"/>
        <v>0</v>
      </c>
      <c r="Q31" s="251">
        <f t="shared" si="5"/>
        <v>0</v>
      </c>
      <c r="R31" s="251">
        <f t="shared" si="1"/>
        <v>0</v>
      </c>
      <c r="S31" s="251">
        <f t="shared" si="2"/>
        <v>0</v>
      </c>
      <c r="T31" s="251">
        <f t="shared" si="3"/>
        <v>0</v>
      </c>
    </row>
    <row r="32" spans="1:20" ht="18" hidden="1" customHeight="1" x14ac:dyDescent="0.25">
      <c r="A32" s="286">
        <v>3</v>
      </c>
      <c r="B32" s="61">
        <v>91</v>
      </c>
      <c r="C32" s="287" t="s">
        <v>1095</v>
      </c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1">
        <f t="shared" si="1"/>
        <v>0</v>
      </c>
      <c r="S32" s="251">
        <f t="shared" si="2"/>
        <v>0</v>
      </c>
      <c r="T32" s="251">
        <f t="shared" si="3"/>
        <v>0</v>
      </c>
    </row>
    <row r="33" spans="1:20" ht="18" hidden="1" customHeight="1" x14ac:dyDescent="0.25">
      <c r="A33" s="286">
        <v>3</v>
      </c>
      <c r="B33" s="61">
        <v>92</v>
      </c>
      <c r="C33" s="287" t="s">
        <v>1096</v>
      </c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1">
        <f t="shared" si="1"/>
        <v>0</v>
      </c>
      <c r="S33" s="251">
        <f t="shared" si="2"/>
        <v>0</v>
      </c>
      <c r="T33" s="251">
        <f t="shared" si="3"/>
        <v>0</v>
      </c>
    </row>
    <row r="34" spans="1:20" ht="18" hidden="1" customHeight="1" x14ac:dyDescent="0.25">
      <c r="A34" s="285">
        <v>3</v>
      </c>
      <c r="B34" s="261"/>
      <c r="C34" s="281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1">
        <f t="shared" si="1"/>
        <v>0</v>
      </c>
      <c r="S34" s="251">
        <f t="shared" si="2"/>
        <v>0</v>
      </c>
      <c r="T34" s="251">
        <f t="shared" si="3"/>
        <v>0</v>
      </c>
    </row>
    <row r="35" spans="1:20" ht="18" hidden="1" customHeight="1" x14ac:dyDescent="0.25">
      <c r="A35" s="285">
        <v>3</v>
      </c>
      <c r="B35" s="261"/>
      <c r="C35" s="281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1">
        <f t="shared" si="1"/>
        <v>0</v>
      </c>
      <c r="S35" s="251">
        <f t="shared" si="2"/>
        <v>0</v>
      </c>
      <c r="T35" s="251">
        <f t="shared" si="3"/>
        <v>0</v>
      </c>
    </row>
    <row r="36" spans="1:20" ht="18" hidden="1" customHeight="1" x14ac:dyDescent="0.25">
      <c r="A36" s="285">
        <v>3</v>
      </c>
      <c r="B36" s="261"/>
      <c r="C36" s="28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1">
        <f t="shared" si="1"/>
        <v>0</v>
      </c>
      <c r="S36" s="251">
        <f t="shared" si="2"/>
        <v>0</v>
      </c>
      <c r="T36" s="251">
        <f t="shared" si="3"/>
        <v>0</v>
      </c>
    </row>
    <row r="37" spans="1:20" ht="18" hidden="1" customHeight="1" x14ac:dyDescent="0.25">
      <c r="A37" s="285">
        <v>3</v>
      </c>
      <c r="B37" s="261"/>
      <c r="C37" s="281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1">
        <f t="shared" si="1"/>
        <v>0</v>
      </c>
      <c r="S37" s="251">
        <f t="shared" si="2"/>
        <v>0</v>
      </c>
      <c r="T37" s="251">
        <f t="shared" si="3"/>
        <v>0</v>
      </c>
    </row>
    <row r="38" spans="1:20" ht="18" hidden="1" customHeight="1" x14ac:dyDescent="0.25">
      <c r="A38" s="285">
        <v>3</v>
      </c>
      <c r="B38" s="261"/>
      <c r="C38" s="281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1">
        <f t="shared" si="1"/>
        <v>0</v>
      </c>
      <c r="S38" s="251">
        <f t="shared" si="2"/>
        <v>0</v>
      </c>
      <c r="T38" s="251">
        <f t="shared" si="3"/>
        <v>0</v>
      </c>
    </row>
    <row r="39" spans="1:20" ht="18" hidden="1" customHeight="1" x14ac:dyDescent="0.25">
      <c r="A39" s="286">
        <v>4</v>
      </c>
      <c r="B39" s="61"/>
      <c r="C39" s="287" t="s">
        <v>1097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</row>
    <row r="40" spans="1:20" ht="18" customHeight="1" x14ac:dyDescent="0.25">
      <c r="A40" s="286">
        <v>4</v>
      </c>
      <c r="B40" s="61">
        <v>121</v>
      </c>
      <c r="C40" s="287" t="s">
        <v>1098</v>
      </c>
      <c r="D40" s="252">
        <v>180000</v>
      </c>
      <c r="E40" s="252">
        <v>112000</v>
      </c>
      <c r="F40" s="252">
        <v>29255.55</v>
      </c>
      <c r="G40" s="252">
        <v>29255.55</v>
      </c>
      <c r="H40" s="252">
        <v>27026.03</v>
      </c>
      <c r="I40" s="252">
        <v>27026.03</v>
      </c>
      <c r="J40" s="252"/>
      <c r="K40" s="252"/>
      <c r="L40" s="252"/>
      <c r="M40" s="252"/>
      <c r="N40" s="252"/>
      <c r="O40" s="252"/>
      <c r="P40" s="252"/>
      <c r="Q40" s="252"/>
      <c r="R40" s="251">
        <f t="shared" si="1"/>
        <v>56281.58</v>
      </c>
      <c r="S40" s="251">
        <f t="shared" si="2"/>
        <v>56281.58</v>
      </c>
      <c r="T40" s="251">
        <f t="shared" si="3"/>
        <v>55718.42</v>
      </c>
    </row>
    <row r="41" spans="1:20" ht="18" customHeight="1" x14ac:dyDescent="0.25">
      <c r="A41" s="286">
        <v>4</v>
      </c>
      <c r="B41" s="61">
        <v>122</v>
      </c>
      <c r="C41" s="287" t="s">
        <v>1099</v>
      </c>
      <c r="D41" s="252">
        <v>1556500</v>
      </c>
      <c r="E41" s="252">
        <v>1235890.46</v>
      </c>
      <c r="F41" s="252">
        <v>586372.93999999994</v>
      </c>
      <c r="G41" s="252">
        <v>211118.93</v>
      </c>
      <c r="H41" s="252">
        <v>237688.93</v>
      </c>
      <c r="I41" s="252">
        <v>206441.32</v>
      </c>
      <c r="J41" s="252"/>
      <c r="K41" s="252"/>
      <c r="L41" s="252"/>
      <c r="M41" s="252"/>
      <c r="N41" s="252"/>
      <c r="O41" s="252"/>
      <c r="P41" s="252"/>
      <c r="Q41" s="252"/>
      <c r="R41" s="251">
        <v>824061.87</v>
      </c>
      <c r="S41" s="251">
        <v>417560.25</v>
      </c>
      <c r="T41" s="251">
        <v>818330.21</v>
      </c>
    </row>
    <row r="42" spans="1:20" ht="18" hidden="1" customHeight="1" x14ac:dyDescent="0.25">
      <c r="A42" s="286">
        <v>4</v>
      </c>
      <c r="B42" s="61">
        <v>123</v>
      </c>
      <c r="C42" s="287" t="s">
        <v>1100</v>
      </c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1">
        <f t="shared" si="1"/>
        <v>0</v>
      </c>
      <c r="S42" s="251">
        <f t="shared" si="2"/>
        <v>0</v>
      </c>
      <c r="T42" s="251">
        <f t="shared" si="3"/>
        <v>0</v>
      </c>
    </row>
    <row r="43" spans="1:20" ht="18" hidden="1" customHeight="1" x14ac:dyDescent="0.25">
      <c r="A43" s="61">
        <v>4</v>
      </c>
      <c r="B43" s="61">
        <v>124</v>
      </c>
      <c r="C43" s="287" t="s">
        <v>1101</v>
      </c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1">
        <f t="shared" si="1"/>
        <v>0</v>
      </c>
      <c r="S43" s="251">
        <f t="shared" si="2"/>
        <v>0</v>
      </c>
      <c r="T43" s="251">
        <f t="shared" si="3"/>
        <v>0</v>
      </c>
    </row>
    <row r="44" spans="1:20" ht="18" hidden="1" customHeight="1" x14ac:dyDescent="0.25">
      <c r="A44" s="61">
        <v>4</v>
      </c>
      <c r="B44" s="61">
        <v>125</v>
      </c>
      <c r="C44" s="287" t="s">
        <v>1102</v>
      </c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1">
        <f t="shared" si="1"/>
        <v>0</v>
      </c>
      <c r="S44" s="251">
        <f t="shared" si="2"/>
        <v>0</v>
      </c>
      <c r="T44" s="251">
        <f t="shared" si="3"/>
        <v>0</v>
      </c>
    </row>
    <row r="45" spans="1:20" ht="18" hidden="1" customHeight="1" x14ac:dyDescent="0.25">
      <c r="A45" s="61">
        <v>4</v>
      </c>
      <c r="B45" s="61">
        <v>126</v>
      </c>
      <c r="C45" s="287" t="s">
        <v>1103</v>
      </c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1">
        <f t="shared" si="1"/>
        <v>0</v>
      </c>
      <c r="S45" s="251">
        <f t="shared" si="2"/>
        <v>0</v>
      </c>
      <c r="T45" s="251">
        <f t="shared" si="3"/>
        <v>0</v>
      </c>
    </row>
    <row r="46" spans="1:20" ht="18" hidden="1" customHeight="1" x14ac:dyDescent="0.25">
      <c r="A46" s="61">
        <v>4</v>
      </c>
      <c r="B46" s="61">
        <v>127</v>
      </c>
      <c r="C46" s="287" t="s">
        <v>1104</v>
      </c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1">
        <f t="shared" si="1"/>
        <v>0</v>
      </c>
      <c r="S46" s="251">
        <f t="shared" si="2"/>
        <v>0</v>
      </c>
      <c r="T46" s="251">
        <f t="shared" si="3"/>
        <v>0</v>
      </c>
    </row>
    <row r="47" spans="1:20" ht="18" hidden="1" customHeight="1" x14ac:dyDescent="0.25">
      <c r="A47" s="61">
        <v>4</v>
      </c>
      <c r="B47" s="61">
        <v>128</v>
      </c>
      <c r="C47" s="287" t="s">
        <v>1105</v>
      </c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1">
        <f t="shared" si="1"/>
        <v>0</v>
      </c>
      <c r="S47" s="251">
        <f t="shared" si="2"/>
        <v>0</v>
      </c>
      <c r="T47" s="251">
        <f t="shared" si="3"/>
        <v>0</v>
      </c>
    </row>
    <row r="48" spans="1:20" ht="18" hidden="1" customHeight="1" x14ac:dyDescent="0.25">
      <c r="A48" s="61">
        <v>4</v>
      </c>
      <c r="B48" s="61">
        <v>129</v>
      </c>
      <c r="C48" s="287" t="s">
        <v>1106</v>
      </c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1">
        <f t="shared" si="1"/>
        <v>0</v>
      </c>
      <c r="S48" s="251">
        <f t="shared" si="2"/>
        <v>0</v>
      </c>
      <c r="T48" s="251">
        <f t="shared" si="3"/>
        <v>0</v>
      </c>
    </row>
    <row r="49" spans="1:20" ht="18" hidden="1" customHeight="1" x14ac:dyDescent="0.25">
      <c r="A49" s="61">
        <v>4</v>
      </c>
      <c r="B49" s="61">
        <v>130</v>
      </c>
      <c r="C49" s="287" t="s">
        <v>1107</v>
      </c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1">
        <f t="shared" si="1"/>
        <v>0</v>
      </c>
      <c r="S49" s="251">
        <f t="shared" si="2"/>
        <v>0</v>
      </c>
      <c r="T49" s="251">
        <f t="shared" si="3"/>
        <v>0</v>
      </c>
    </row>
    <row r="50" spans="1:20" ht="18" hidden="1" customHeight="1" x14ac:dyDescent="0.25">
      <c r="A50" s="61">
        <v>4</v>
      </c>
      <c r="B50" s="61">
        <v>131</v>
      </c>
      <c r="C50" s="287" t="s">
        <v>1108</v>
      </c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1">
        <f t="shared" si="1"/>
        <v>0</v>
      </c>
      <c r="S50" s="251">
        <f t="shared" si="2"/>
        <v>0</v>
      </c>
      <c r="T50" s="251">
        <f t="shared" si="3"/>
        <v>0</v>
      </c>
    </row>
    <row r="51" spans="1:20" ht="18" hidden="1" customHeight="1" x14ac:dyDescent="0.25">
      <c r="A51" s="261">
        <v>4</v>
      </c>
      <c r="B51" s="261"/>
      <c r="C51" s="281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1">
        <f t="shared" si="1"/>
        <v>0</v>
      </c>
      <c r="S51" s="251">
        <f t="shared" si="2"/>
        <v>0</v>
      </c>
      <c r="T51" s="251">
        <f t="shared" si="3"/>
        <v>0</v>
      </c>
    </row>
    <row r="52" spans="1:20" ht="18" hidden="1" customHeight="1" x14ac:dyDescent="0.25">
      <c r="A52" s="261">
        <v>4</v>
      </c>
      <c r="B52" s="261"/>
      <c r="C52" s="281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1">
        <f t="shared" si="1"/>
        <v>0</v>
      </c>
      <c r="S52" s="251">
        <f t="shared" si="2"/>
        <v>0</v>
      </c>
      <c r="T52" s="251">
        <f t="shared" si="3"/>
        <v>0</v>
      </c>
    </row>
    <row r="53" spans="1:20" ht="18" hidden="1" customHeight="1" x14ac:dyDescent="0.25">
      <c r="A53" s="261">
        <v>4</v>
      </c>
      <c r="B53" s="261"/>
      <c r="C53" s="281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1">
        <f t="shared" si="1"/>
        <v>0</v>
      </c>
      <c r="S53" s="251">
        <f t="shared" si="2"/>
        <v>0</v>
      </c>
      <c r="T53" s="251">
        <f t="shared" si="3"/>
        <v>0</v>
      </c>
    </row>
    <row r="54" spans="1:20" ht="18" hidden="1" customHeight="1" x14ac:dyDescent="0.25">
      <c r="A54" s="261">
        <v>4</v>
      </c>
      <c r="B54" s="261"/>
      <c r="C54" s="28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1">
        <f t="shared" si="1"/>
        <v>0</v>
      </c>
      <c r="S54" s="251">
        <f t="shared" si="2"/>
        <v>0</v>
      </c>
      <c r="T54" s="251">
        <f t="shared" si="3"/>
        <v>0</v>
      </c>
    </row>
    <row r="55" spans="1:20" ht="18" hidden="1" customHeight="1" x14ac:dyDescent="0.25">
      <c r="A55" s="261">
        <v>4</v>
      </c>
      <c r="B55" s="261"/>
      <c r="C55" s="28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1">
        <f t="shared" si="1"/>
        <v>0</v>
      </c>
      <c r="S55" s="251">
        <f t="shared" si="2"/>
        <v>0</v>
      </c>
      <c r="T55" s="251">
        <f t="shared" si="3"/>
        <v>0</v>
      </c>
    </row>
    <row r="56" spans="1:20" ht="18" hidden="1" customHeight="1" x14ac:dyDescent="0.25">
      <c r="A56" s="261">
        <v>4</v>
      </c>
      <c r="B56" s="261"/>
      <c r="C56" s="281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1">
        <f t="shared" si="1"/>
        <v>0</v>
      </c>
      <c r="S56" s="251">
        <f t="shared" si="2"/>
        <v>0</v>
      </c>
      <c r="T56" s="251">
        <f t="shared" si="3"/>
        <v>0</v>
      </c>
    </row>
    <row r="57" spans="1:20" ht="18" hidden="1" customHeight="1" x14ac:dyDescent="0.25">
      <c r="A57" s="261">
        <v>4</v>
      </c>
      <c r="B57" s="261"/>
      <c r="C57" s="281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1">
        <f t="shared" si="1"/>
        <v>0</v>
      </c>
      <c r="S57" s="251">
        <f t="shared" si="2"/>
        <v>0</v>
      </c>
      <c r="T57" s="251">
        <f t="shared" si="3"/>
        <v>0</v>
      </c>
    </row>
    <row r="58" spans="1:20" ht="18" hidden="1" customHeight="1" x14ac:dyDescent="0.25">
      <c r="A58" s="261">
        <v>4</v>
      </c>
      <c r="B58" s="261"/>
      <c r="C58" s="281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1">
        <f t="shared" si="1"/>
        <v>0</v>
      </c>
      <c r="S58" s="251">
        <f t="shared" si="2"/>
        <v>0</v>
      </c>
      <c r="T58" s="251">
        <f t="shared" si="3"/>
        <v>0</v>
      </c>
    </row>
    <row r="59" spans="1:20" ht="18" hidden="1" customHeight="1" x14ac:dyDescent="0.25">
      <c r="A59" s="261">
        <v>4</v>
      </c>
      <c r="B59" s="261"/>
      <c r="C59" s="281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1">
        <f t="shared" si="1"/>
        <v>0</v>
      </c>
      <c r="S59" s="251">
        <f t="shared" si="2"/>
        <v>0</v>
      </c>
      <c r="T59" s="251">
        <f t="shared" si="3"/>
        <v>0</v>
      </c>
    </row>
    <row r="60" spans="1:20" ht="18" hidden="1" customHeight="1" x14ac:dyDescent="0.25">
      <c r="A60" s="261">
        <v>4</v>
      </c>
      <c r="B60" s="261"/>
      <c r="C60" s="281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1">
        <f t="shared" si="1"/>
        <v>0</v>
      </c>
      <c r="S60" s="251">
        <f t="shared" si="2"/>
        <v>0</v>
      </c>
      <c r="T60" s="251">
        <f t="shared" si="3"/>
        <v>0</v>
      </c>
    </row>
    <row r="61" spans="1:20" ht="18" hidden="1" customHeight="1" x14ac:dyDescent="0.25">
      <c r="A61" s="61">
        <v>5</v>
      </c>
      <c r="B61" s="61"/>
      <c r="C61" s="287" t="s">
        <v>1109</v>
      </c>
      <c r="D61" s="251">
        <f>SUM(D62:D69)</f>
        <v>0</v>
      </c>
      <c r="E61" s="251">
        <f t="shared" ref="E61:Q61" si="6">SUM(E62:E69)</f>
        <v>0</v>
      </c>
      <c r="F61" s="251">
        <f t="shared" si="6"/>
        <v>0</v>
      </c>
      <c r="G61" s="251">
        <f t="shared" si="6"/>
        <v>0</v>
      </c>
      <c r="H61" s="251">
        <f t="shared" si="6"/>
        <v>0</v>
      </c>
      <c r="I61" s="251">
        <f t="shared" si="6"/>
        <v>0</v>
      </c>
      <c r="J61" s="251">
        <f t="shared" si="6"/>
        <v>0</v>
      </c>
      <c r="K61" s="251">
        <f t="shared" si="6"/>
        <v>0</v>
      </c>
      <c r="L61" s="251">
        <f t="shared" si="6"/>
        <v>0</v>
      </c>
      <c r="M61" s="251">
        <f t="shared" si="6"/>
        <v>0</v>
      </c>
      <c r="N61" s="251">
        <f t="shared" si="6"/>
        <v>0</v>
      </c>
      <c r="O61" s="251">
        <f t="shared" si="6"/>
        <v>0</v>
      </c>
      <c r="P61" s="251">
        <f t="shared" si="6"/>
        <v>0</v>
      </c>
      <c r="Q61" s="251">
        <f t="shared" si="6"/>
        <v>0</v>
      </c>
      <c r="R61" s="251">
        <f t="shared" si="1"/>
        <v>0</v>
      </c>
      <c r="S61" s="251">
        <f t="shared" si="2"/>
        <v>0</v>
      </c>
      <c r="T61" s="251">
        <f t="shared" si="3"/>
        <v>0</v>
      </c>
    </row>
    <row r="62" spans="1:20" ht="18" hidden="1" customHeight="1" x14ac:dyDescent="0.25">
      <c r="A62" s="61">
        <v>5</v>
      </c>
      <c r="B62" s="61">
        <v>151</v>
      </c>
      <c r="C62" s="287" t="s">
        <v>1110</v>
      </c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1">
        <f t="shared" si="1"/>
        <v>0</v>
      </c>
      <c r="S62" s="251">
        <f t="shared" si="2"/>
        <v>0</v>
      </c>
      <c r="T62" s="251">
        <f t="shared" si="3"/>
        <v>0</v>
      </c>
    </row>
    <row r="63" spans="1:20" ht="18" hidden="1" customHeight="1" x14ac:dyDescent="0.25">
      <c r="A63" s="61">
        <v>5</v>
      </c>
      <c r="B63" s="61">
        <v>152</v>
      </c>
      <c r="C63" s="287" t="s">
        <v>1111</v>
      </c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1">
        <f t="shared" si="1"/>
        <v>0</v>
      </c>
      <c r="S63" s="251">
        <f t="shared" si="2"/>
        <v>0</v>
      </c>
      <c r="T63" s="251">
        <f t="shared" si="3"/>
        <v>0</v>
      </c>
    </row>
    <row r="64" spans="1:20" ht="18" hidden="1" customHeight="1" x14ac:dyDescent="0.25">
      <c r="A64" s="61">
        <v>5</v>
      </c>
      <c r="B64" s="61">
        <v>153</v>
      </c>
      <c r="C64" s="287" t="s">
        <v>1112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1">
        <f t="shared" si="1"/>
        <v>0</v>
      </c>
      <c r="S64" s="251">
        <f t="shared" si="2"/>
        <v>0</v>
      </c>
      <c r="T64" s="251">
        <f t="shared" si="3"/>
        <v>0</v>
      </c>
    </row>
    <row r="65" spans="1:20" ht="18" hidden="1" customHeight="1" x14ac:dyDescent="0.25">
      <c r="A65" s="261">
        <v>5</v>
      </c>
      <c r="B65" s="261"/>
      <c r="C65" s="281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1">
        <f t="shared" si="1"/>
        <v>0</v>
      </c>
      <c r="S65" s="251">
        <f t="shared" si="2"/>
        <v>0</v>
      </c>
      <c r="T65" s="251">
        <f t="shared" si="3"/>
        <v>0</v>
      </c>
    </row>
    <row r="66" spans="1:20" ht="18" hidden="1" customHeight="1" x14ac:dyDescent="0.25">
      <c r="A66" s="261">
        <v>5</v>
      </c>
      <c r="B66" s="261"/>
      <c r="C66" s="281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1">
        <f t="shared" si="1"/>
        <v>0</v>
      </c>
      <c r="S66" s="251">
        <f t="shared" si="2"/>
        <v>0</v>
      </c>
      <c r="T66" s="251">
        <f t="shared" si="3"/>
        <v>0</v>
      </c>
    </row>
    <row r="67" spans="1:20" ht="18" hidden="1" customHeight="1" x14ac:dyDescent="0.25">
      <c r="A67" s="261">
        <v>5</v>
      </c>
      <c r="B67" s="261"/>
      <c r="C67" s="281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1">
        <f t="shared" si="1"/>
        <v>0</v>
      </c>
      <c r="S67" s="251">
        <f t="shared" si="2"/>
        <v>0</v>
      </c>
      <c r="T67" s="251">
        <f t="shared" si="3"/>
        <v>0</v>
      </c>
    </row>
    <row r="68" spans="1:20" ht="18" hidden="1" customHeight="1" x14ac:dyDescent="0.25">
      <c r="A68" s="261">
        <v>5</v>
      </c>
      <c r="B68" s="261"/>
      <c r="C68" s="281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1">
        <f t="shared" si="1"/>
        <v>0</v>
      </c>
      <c r="S68" s="251">
        <f t="shared" si="2"/>
        <v>0</v>
      </c>
      <c r="T68" s="251">
        <f t="shared" si="3"/>
        <v>0</v>
      </c>
    </row>
    <row r="69" spans="1:20" ht="18" hidden="1" customHeight="1" x14ac:dyDescent="0.25">
      <c r="A69" s="261">
        <v>5</v>
      </c>
      <c r="B69" s="261"/>
      <c r="C69" s="281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1">
        <f t="shared" si="1"/>
        <v>0</v>
      </c>
      <c r="S69" s="251">
        <f t="shared" si="2"/>
        <v>0</v>
      </c>
      <c r="T69" s="251">
        <f t="shared" si="3"/>
        <v>0</v>
      </c>
    </row>
    <row r="70" spans="1:20" ht="18" hidden="1" customHeight="1" x14ac:dyDescent="0.25">
      <c r="A70" s="61">
        <v>6</v>
      </c>
      <c r="B70" s="61"/>
      <c r="C70" s="287" t="s">
        <v>1113</v>
      </c>
      <c r="D70" s="251">
        <f>SUM(D71:D78)</f>
        <v>0</v>
      </c>
      <c r="E70" s="251">
        <f t="shared" ref="E70:Q70" si="7">SUM(E71:E78)</f>
        <v>0</v>
      </c>
      <c r="F70" s="251">
        <f t="shared" si="7"/>
        <v>0</v>
      </c>
      <c r="G70" s="251">
        <f t="shared" si="7"/>
        <v>0</v>
      </c>
      <c r="H70" s="251">
        <f t="shared" si="7"/>
        <v>0</v>
      </c>
      <c r="I70" s="251">
        <f t="shared" si="7"/>
        <v>0</v>
      </c>
      <c r="J70" s="251">
        <f t="shared" si="7"/>
        <v>0</v>
      </c>
      <c r="K70" s="251">
        <f t="shared" si="7"/>
        <v>0</v>
      </c>
      <c r="L70" s="251">
        <f t="shared" si="7"/>
        <v>0</v>
      </c>
      <c r="M70" s="251">
        <f t="shared" si="7"/>
        <v>0</v>
      </c>
      <c r="N70" s="251">
        <f t="shared" si="7"/>
        <v>0</v>
      </c>
      <c r="O70" s="251">
        <f t="shared" si="7"/>
        <v>0</v>
      </c>
      <c r="P70" s="251">
        <f t="shared" si="7"/>
        <v>0</v>
      </c>
      <c r="Q70" s="251">
        <f t="shared" si="7"/>
        <v>0</v>
      </c>
      <c r="R70" s="251">
        <f t="shared" si="1"/>
        <v>0</v>
      </c>
      <c r="S70" s="251">
        <f t="shared" si="2"/>
        <v>0</v>
      </c>
      <c r="T70" s="251">
        <f t="shared" si="3"/>
        <v>0</v>
      </c>
    </row>
    <row r="71" spans="1:20" ht="18" hidden="1" customHeight="1" x14ac:dyDescent="0.25">
      <c r="A71" s="61">
        <v>6</v>
      </c>
      <c r="B71" s="61">
        <v>181</v>
      </c>
      <c r="C71" s="287" t="s">
        <v>1114</v>
      </c>
      <c r="D71" s="252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2"/>
      <c r="R71" s="251">
        <f t="shared" si="1"/>
        <v>0</v>
      </c>
      <c r="S71" s="251">
        <f t="shared" si="2"/>
        <v>0</v>
      </c>
      <c r="T71" s="251">
        <f t="shared" si="3"/>
        <v>0</v>
      </c>
    </row>
    <row r="72" spans="1:20" ht="18" hidden="1" customHeight="1" x14ac:dyDescent="0.25">
      <c r="A72" s="61">
        <v>6</v>
      </c>
      <c r="B72" s="61">
        <v>182</v>
      </c>
      <c r="C72" s="287" t="s">
        <v>1115</v>
      </c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1">
        <f t="shared" si="1"/>
        <v>0</v>
      </c>
      <c r="S72" s="251">
        <f t="shared" si="2"/>
        <v>0</v>
      </c>
      <c r="T72" s="251">
        <f t="shared" si="3"/>
        <v>0</v>
      </c>
    </row>
    <row r="73" spans="1:20" ht="18" hidden="1" customHeight="1" x14ac:dyDescent="0.25">
      <c r="A73" s="61">
        <v>6</v>
      </c>
      <c r="B73" s="61">
        <v>183</v>
      </c>
      <c r="C73" s="287" t="s">
        <v>1116</v>
      </c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1">
        <f t="shared" si="1"/>
        <v>0</v>
      </c>
      <c r="S73" s="251">
        <f t="shared" si="2"/>
        <v>0</v>
      </c>
      <c r="T73" s="251">
        <f t="shared" si="3"/>
        <v>0</v>
      </c>
    </row>
    <row r="74" spans="1:20" ht="18" hidden="1" customHeight="1" x14ac:dyDescent="0.25">
      <c r="A74" s="261">
        <v>6</v>
      </c>
      <c r="B74" s="261"/>
      <c r="C74" s="281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1">
        <f t="shared" si="1"/>
        <v>0</v>
      </c>
      <c r="S74" s="251">
        <f t="shared" si="2"/>
        <v>0</v>
      </c>
      <c r="T74" s="251">
        <f t="shared" si="3"/>
        <v>0</v>
      </c>
    </row>
    <row r="75" spans="1:20" ht="18" hidden="1" customHeight="1" x14ac:dyDescent="0.25">
      <c r="A75" s="261">
        <v>6</v>
      </c>
      <c r="B75" s="261"/>
      <c r="C75" s="281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1">
        <f t="shared" si="1"/>
        <v>0</v>
      </c>
      <c r="S75" s="251">
        <f t="shared" si="2"/>
        <v>0</v>
      </c>
      <c r="T75" s="251">
        <f t="shared" si="3"/>
        <v>0</v>
      </c>
    </row>
    <row r="76" spans="1:20" ht="18" hidden="1" customHeight="1" x14ac:dyDescent="0.25">
      <c r="A76" s="261">
        <v>6</v>
      </c>
      <c r="B76" s="261"/>
      <c r="C76" s="281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1">
        <f t="shared" si="1"/>
        <v>0</v>
      </c>
      <c r="S76" s="251">
        <f t="shared" si="2"/>
        <v>0</v>
      </c>
      <c r="T76" s="251">
        <f t="shared" si="3"/>
        <v>0</v>
      </c>
    </row>
    <row r="77" spans="1:20" ht="18" hidden="1" customHeight="1" x14ac:dyDescent="0.25">
      <c r="A77" s="261">
        <v>6</v>
      </c>
      <c r="B77" s="261"/>
      <c r="C77" s="281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1">
        <f t="shared" ref="R77:R140" si="8">F77+H77+J77+L77+N77+P77</f>
        <v>0</v>
      </c>
      <c r="S77" s="251">
        <f t="shared" ref="S77:S140" si="9">G77+I77+K77+M77+O77+Q77</f>
        <v>0</v>
      </c>
      <c r="T77" s="251">
        <f t="shared" ref="T77:T140" si="10">E77-R77</f>
        <v>0</v>
      </c>
    </row>
    <row r="78" spans="1:20" ht="18" hidden="1" customHeight="1" x14ac:dyDescent="0.25">
      <c r="A78" s="261">
        <v>6</v>
      </c>
      <c r="B78" s="261"/>
      <c r="C78" s="281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1">
        <f t="shared" si="8"/>
        <v>0</v>
      </c>
      <c r="S78" s="251">
        <f t="shared" si="9"/>
        <v>0</v>
      </c>
      <c r="T78" s="251">
        <f t="shared" si="10"/>
        <v>0</v>
      </c>
    </row>
    <row r="79" spans="1:20" ht="18" hidden="1" customHeight="1" x14ac:dyDescent="0.25">
      <c r="A79" s="61">
        <v>7</v>
      </c>
      <c r="B79" s="61"/>
      <c r="C79" s="287" t="s">
        <v>1117</v>
      </c>
      <c r="D79" s="251">
        <f>SUM(D80:D86)</f>
        <v>0</v>
      </c>
      <c r="E79" s="251">
        <f t="shared" ref="E79:Q79" si="11">SUM(E80:E86)</f>
        <v>0</v>
      </c>
      <c r="F79" s="251">
        <f t="shared" si="11"/>
        <v>0</v>
      </c>
      <c r="G79" s="251">
        <f t="shared" si="11"/>
        <v>0</v>
      </c>
      <c r="H79" s="251">
        <f t="shared" si="11"/>
        <v>0</v>
      </c>
      <c r="I79" s="251">
        <f t="shared" si="11"/>
        <v>0</v>
      </c>
      <c r="J79" s="251">
        <f t="shared" si="11"/>
        <v>0</v>
      </c>
      <c r="K79" s="251">
        <f t="shared" si="11"/>
        <v>0</v>
      </c>
      <c r="L79" s="251">
        <f t="shared" si="11"/>
        <v>0</v>
      </c>
      <c r="M79" s="251">
        <f t="shared" si="11"/>
        <v>0</v>
      </c>
      <c r="N79" s="251">
        <f t="shared" si="11"/>
        <v>0</v>
      </c>
      <c r="O79" s="251">
        <f t="shared" si="11"/>
        <v>0</v>
      </c>
      <c r="P79" s="251">
        <f t="shared" si="11"/>
        <v>0</v>
      </c>
      <c r="Q79" s="251">
        <f t="shared" si="11"/>
        <v>0</v>
      </c>
      <c r="R79" s="251">
        <f t="shared" si="8"/>
        <v>0</v>
      </c>
      <c r="S79" s="251">
        <f t="shared" si="9"/>
        <v>0</v>
      </c>
      <c r="T79" s="251">
        <f t="shared" si="10"/>
        <v>0</v>
      </c>
    </row>
    <row r="80" spans="1:20" ht="18" hidden="1" customHeight="1" x14ac:dyDescent="0.25">
      <c r="A80" s="61">
        <v>7</v>
      </c>
      <c r="B80" s="61">
        <v>211</v>
      </c>
      <c r="C80" s="287" t="s">
        <v>1118</v>
      </c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1">
        <f t="shared" si="8"/>
        <v>0</v>
      </c>
      <c r="S80" s="251">
        <f t="shared" si="9"/>
        <v>0</v>
      </c>
      <c r="T80" s="251">
        <f t="shared" si="10"/>
        <v>0</v>
      </c>
    </row>
    <row r="81" spans="1:20" ht="18" hidden="1" customHeight="1" x14ac:dyDescent="0.25">
      <c r="A81" s="61">
        <v>7</v>
      </c>
      <c r="B81" s="61">
        <v>212</v>
      </c>
      <c r="C81" s="287" t="s">
        <v>1119</v>
      </c>
      <c r="D81" s="252"/>
      <c r="E81" s="252"/>
      <c r="F81" s="252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251">
        <f t="shared" si="8"/>
        <v>0</v>
      </c>
      <c r="S81" s="251">
        <f t="shared" si="9"/>
        <v>0</v>
      </c>
      <c r="T81" s="251">
        <f t="shared" si="10"/>
        <v>0</v>
      </c>
    </row>
    <row r="82" spans="1:20" ht="18" hidden="1" customHeight="1" x14ac:dyDescent="0.25">
      <c r="A82" s="261">
        <v>7</v>
      </c>
      <c r="B82" s="261"/>
      <c r="C82" s="281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1">
        <f t="shared" si="8"/>
        <v>0</v>
      </c>
      <c r="S82" s="251">
        <f t="shared" si="9"/>
        <v>0</v>
      </c>
      <c r="T82" s="251">
        <f t="shared" si="10"/>
        <v>0</v>
      </c>
    </row>
    <row r="83" spans="1:20" ht="18" hidden="1" customHeight="1" x14ac:dyDescent="0.25">
      <c r="A83" s="261">
        <v>7</v>
      </c>
      <c r="B83" s="261"/>
      <c r="C83" s="281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1">
        <f t="shared" si="8"/>
        <v>0</v>
      </c>
      <c r="S83" s="251">
        <f t="shared" si="9"/>
        <v>0</v>
      </c>
      <c r="T83" s="251">
        <f t="shared" si="10"/>
        <v>0</v>
      </c>
    </row>
    <row r="84" spans="1:20" ht="18" hidden="1" customHeight="1" x14ac:dyDescent="0.25">
      <c r="A84" s="261">
        <v>7</v>
      </c>
      <c r="B84" s="261"/>
      <c r="C84" s="281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1">
        <f t="shared" si="8"/>
        <v>0</v>
      </c>
      <c r="S84" s="251">
        <f t="shared" si="9"/>
        <v>0</v>
      </c>
      <c r="T84" s="251">
        <f t="shared" si="10"/>
        <v>0</v>
      </c>
    </row>
    <row r="85" spans="1:20" ht="18" hidden="1" customHeight="1" x14ac:dyDescent="0.25">
      <c r="A85" s="261">
        <v>7</v>
      </c>
      <c r="B85" s="261"/>
      <c r="C85" s="281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1">
        <f t="shared" si="8"/>
        <v>0</v>
      </c>
      <c r="S85" s="251">
        <f t="shared" si="9"/>
        <v>0</v>
      </c>
      <c r="T85" s="251">
        <f t="shared" si="10"/>
        <v>0</v>
      </c>
    </row>
    <row r="86" spans="1:20" ht="18" hidden="1" customHeight="1" x14ac:dyDescent="0.25">
      <c r="A86" s="261">
        <v>7</v>
      </c>
      <c r="B86" s="261"/>
      <c r="C86" s="281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1">
        <f t="shared" si="8"/>
        <v>0</v>
      </c>
      <c r="S86" s="251">
        <f t="shared" si="9"/>
        <v>0</v>
      </c>
      <c r="T86" s="251">
        <f t="shared" si="10"/>
        <v>0</v>
      </c>
    </row>
    <row r="87" spans="1:20" ht="18" hidden="1" customHeight="1" x14ac:dyDescent="0.25">
      <c r="A87" s="61">
        <v>8</v>
      </c>
      <c r="B87" s="61"/>
      <c r="C87" s="287" t="s">
        <v>1120</v>
      </c>
      <c r="D87" s="251"/>
      <c r="E87" s="251"/>
      <c r="F87" s="251"/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1"/>
      <c r="T87" s="251"/>
    </row>
    <row r="88" spans="1:20" ht="18" customHeight="1" x14ac:dyDescent="0.25">
      <c r="A88" s="61">
        <v>8</v>
      </c>
      <c r="B88" s="61">
        <v>241</v>
      </c>
      <c r="C88" s="287" t="s">
        <v>1121</v>
      </c>
      <c r="D88" s="252">
        <v>165000</v>
      </c>
      <c r="E88" s="252">
        <v>162683</v>
      </c>
      <c r="F88" s="252">
        <v>18586</v>
      </c>
      <c r="G88" s="252">
        <v>17086</v>
      </c>
      <c r="H88" s="252">
        <v>21526.5</v>
      </c>
      <c r="I88" s="252">
        <v>21526.5</v>
      </c>
      <c r="J88" s="252"/>
      <c r="K88" s="252"/>
      <c r="L88" s="252"/>
      <c r="M88" s="252"/>
      <c r="N88" s="252"/>
      <c r="O88" s="252"/>
      <c r="P88" s="252"/>
      <c r="Q88" s="252"/>
      <c r="R88" s="251">
        <v>40112.5</v>
      </c>
      <c r="S88" s="251">
        <v>38612.5</v>
      </c>
      <c r="T88" s="251">
        <v>124070.5</v>
      </c>
    </row>
    <row r="89" spans="1:20" ht="18" hidden="1" customHeight="1" x14ac:dyDescent="0.25">
      <c r="A89" s="61">
        <v>8</v>
      </c>
      <c r="B89" s="61">
        <v>242</v>
      </c>
      <c r="C89" s="287" t="s">
        <v>180</v>
      </c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1">
        <f t="shared" si="8"/>
        <v>0</v>
      </c>
      <c r="S89" s="251">
        <f t="shared" si="9"/>
        <v>0</v>
      </c>
      <c r="T89" s="251">
        <f t="shared" si="10"/>
        <v>0</v>
      </c>
    </row>
    <row r="90" spans="1:20" ht="18" customHeight="1" x14ac:dyDescent="0.25">
      <c r="A90" s="61">
        <v>8</v>
      </c>
      <c r="B90" s="61">
        <v>243</v>
      </c>
      <c r="C90" s="287" t="s">
        <v>181</v>
      </c>
      <c r="D90" s="252">
        <v>189000</v>
      </c>
      <c r="E90" s="252">
        <v>166265</v>
      </c>
      <c r="F90" s="252">
        <v>46396.69</v>
      </c>
      <c r="G90" s="252">
        <v>16213.49</v>
      </c>
      <c r="H90" s="252">
        <v>17379.509999999998</v>
      </c>
      <c r="I90" s="252">
        <v>13795.3</v>
      </c>
      <c r="J90" s="252"/>
      <c r="K90" s="252"/>
      <c r="L90" s="252"/>
      <c r="M90" s="252"/>
      <c r="N90" s="252"/>
      <c r="O90" s="252"/>
      <c r="P90" s="252"/>
      <c r="Q90" s="252"/>
      <c r="R90" s="251">
        <v>63776.2</v>
      </c>
      <c r="S90" s="251">
        <v>30008.79</v>
      </c>
      <c r="T90" s="251">
        <v>136256.21</v>
      </c>
    </row>
    <row r="91" spans="1:20" ht="18" customHeight="1" x14ac:dyDescent="0.25">
      <c r="A91" s="61">
        <v>8</v>
      </c>
      <c r="B91" s="61">
        <v>244</v>
      </c>
      <c r="C91" s="287" t="s">
        <v>1122</v>
      </c>
      <c r="D91" s="252">
        <v>636000</v>
      </c>
      <c r="E91" s="252">
        <v>591600</v>
      </c>
      <c r="F91" s="252">
        <v>120392.53</v>
      </c>
      <c r="G91" s="252">
        <v>55479.96</v>
      </c>
      <c r="H91" s="252">
        <v>60039.24</v>
      </c>
      <c r="I91" s="252">
        <v>59288.44</v>
      </c>
      <c r="J91" s="252"/>
      <c r="K91" s="252"/>
      <c r="L91" s="252"/>
      <c r="M91" s="252"/>
      <c r="N91" s="252"/>
      <c r="O91" s="252"/>
      <c r="P91" s="252"/>
      <c r="Q91" s="252"/>
      <c r="R91" s="251">
        <f t="shared" si="8"/>
        <v>180431.77</v>
      </c>
      <c r="S91" s="251">
        <f t="shared" si="9"/>
        <v>114768.4</v>
      </c>
      <c r="T91" s="251">
        <v>476831.6</v>
      </c>
    </row>
    <row r="92" spans="1:20" ht="18" customHeight="1" x14ac:dyDescent="0.25">
      <c r="A92" s="261">
        <v>8</v>
      </c>
      <c r="B92" s="261">
        <v>245</v>
      </c>
      <c r="C92" s="352" t="s">
        <v>1136</v>
      </c>
      <c r="D92" s="252">
        <v>102000</v>
      </c>
      <c r="E92" s="252">
        <v>102000</v>
      </c>
      <c r="F92" s="252">
        <v>759.99</v>
      </c>
      <c r="G92" s="252">
        <v>759.99</v>
      </c>
      <c r="H92" s="252">
        <v>7316.59</v>
      </c>
      <c r="I92" s="252">
        <v>7316.59</v>
      </c>
      <c r="J92" s="252"/>
      <c r="K92" s="252"/>
      <c r="L92" s="252"/>
      <c r="M92" s="252"/>
      <c r="N92" s="252"/>
      <c r="O92" s="252"/>
      <c r="P92" s="252"/>
      <c r="Q92" s="252"/>
      <c r="R92" s="251">
        <f t="shared" si="8"/>
        <v>8076.58</v>
      </c>
      <c r="S92" s="251">
        <f t="shared" si="9"/>
        <v>8076.58</v>
      </c>
      <c r="T92" s="251">
        <f t="shared" si="10"/>
        <v>93923.42</v>
      </c>
    </row>
    <row r="93" spans="1:20" ht="18" hidden="1" customHeight="1" x14ac:dyDescent="0.25">
      <c r="A93" s="261">
        <v>8</v>
      </c>
      <c r="B93" s="261"/>
      <c r="C93" s="281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1">
        <f t="shared" si="8"/>
        <v>0</v>
      </c>
      <c r="S93" s="251">
        <f t="shared" si="9"/>
        <v>0</v>
      </c>
      <c r="T93" s="251">
        <f t="shared" si="10"/>
        <v>0</v>
      </c>
    </row>
    <row r="94" spans="1:20" ht="18" hidden="1" customHeight="1" x14ac:dyDescent="0.25">
      <c r="A94" s="261">
        <v>8</v>
      </c>
      <c r="B94" s="261"/>
      <c r="C94" s="281"/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2"/>
      <c r="Q94" s="252"/>
      <c r="R94" s="251">
        <f t="shared" si="8"/>
        <v>0</v>
      </c>
      <c r="S94" s="251">
        <f t="shared" si="9"/>
        <v>0</v>
      </c>
      <c r="T94" s="251">
        <f t="shared" si="10"/>
        <v>0</v>
      </c>
    </row>
    <row r="95" spans="1:20" ht="18" hidden="1" customHeight="1" x14ac:dyDescent="0.25">
      <c r="A95" s="261">
        <v>8</v>
      </c>
      <c r="B95" s="261"/>
      <c r="C95" s="281"/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252"/>
      <c r="P95" s="252"/>
      <c r="Q95" s="252"/>
      <c r="R95" s="251">
        <f t="shared" si="8"/>
        <v>0</v>
      </c>
      <c r="S95" s="251">
        <f t="shared" si="9"/>
        <v>0</v>
      </c>
      <c r="T95" s="251">
        <f t="shared" si="10"/>
        <v>0</v>
      </c>
    </row>
    <row r="96" spans="1:20" ht="18" hidden="1" customHeight="1" x14ac:dyDescent="0.25">
      <c r="A96" s="261">
        <v>8</v>
      </c>
      <c r="B96" s="261"/>
      <c r="C96" s="281"/>
      <c r="D96" s="252"/>
      <c r="E96" s="252"/>
      <c r="F96" s="252"/>
      <c r="G96" s="252"/>
      <c r="H96" s="252"/>
      <c r="I96" s="252"/>
      <c r="J96" s="252"/>
      <c r="K96" s="252"/>
      <c r="L96" s="252"/>
      <c r="M96" s="252"/>
      <c r="N96" s="252"/>
      <c r="O96" s="252"/>
      <c r="P96" s="252"/>
      <c r="Q96" s="252"/>
      <c r="R96" s="251">
        <f t="shared" si="8"/>
        <v>0</v>
      </c>
      <c r="S96" s="251">
        <f t="shared" si="9"/>
        <v>0</v>
      </c>
      <c r="T96" s="251">
        <f t="shared" si="10"/>
        <v>0</v>
      </c>
    </row>
    <row r="97" spans="1:20" ht="18" hidden="1" customHeight="1" x14ac:dyDescent="0.25">
      <c r="A97" s="61">
        <v>9</v>
      </c>
      <c r="B97" s="61"/>
      <c r="C97" s="287" t="s">
        <v>1123</v>
      </c>
      <c r="D97" s="251">
        <f>SUM(D98:D106)</f>
        <v>0</v>
      </c>
      <c r="E97" s="251">
        <f t="shared" ref="E97:Q97" si="12">SUM(E98:E106)</f>
        <v>0</v>
      </c>
      <c r="F97" s="251">
        <f t="shared" si="12"/>
        <v>0</v>
      </c>
      <c r="G97" s="251">
        <f t="shared" si="12"/>
        <v>0</v>
      </c>
      <c r="H97" s="251">
        <f t="shared" si="12"/>
        <v>0</v>
      </c>
      <c r="I97" s="251">
        <f t="shared" si="12"/>
        <v>0</v>
      </c>
      <c r="J97" s="251">
        <f t="shared" si="12"/>
        <v>0</v>
      </c>
      <c r="K97" s="251">
        <f t="shared" si="12"/>
        <v>0</v>
      </c>
      <c r="L97" s="251">
        <f t="shared" si="12"/>
        <v>0</v>
      </c>
      <c r="M97" s="251">
        <f t="shared" si="12"/>
        <v>0</v>
      </c>
      <c r="N97" s="251">
        <f t="shared" si="12"/>
        <v>0</v>
      </c>
      <c r="O97" s="251">
        <f t="shared" si="12"/>
        <v>0</v>
      </c>
      <c r="P97" s="251">
        <f t="shared" si="12"/>
        <v>0</v>
      </c>
      <c r="Q97" s="251">
        <f t="shared" si="12"/>
        <v>0</v>
      </c>
      <c r="R97" s="251">
        <f t="shared" si="8"/>
        <v>0</v>
      </c>
      <c r="S97" s="251">
        <f t="shared" si="9"/>
        <v>0</v>
      </c>
      <c r="T97" s="251">
        <f t="shared" si="10"/>
        <v>0</v>
      </c>
    </row>
    <row r="98" spans="1:20" ht="18" hidden="1" customHeight="1" x14ac:dyDescent="0.25">
      <c r="A98" s="61">
        <v>9</v>
      </c>
      <c r="B98" s="61">
        <v>271</v>
      </c>
      <c r="C98" s="287" t="s">
        <v>1124</v>
      </c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1">
        <f t="shared" si="8"/>
        <v>0</v>
      </c>
      <c r="S98" s="251">
        <f t="shared" si="9"/>
        <v>0</v>
      </c>
      <c r="T98" s="251">
        <f t="shared" si="10"/>
        <v>0</v>
      </c>
    </row>
    <row r="99" spans="1:20" ht="18" hidden="1" customHeight="1" x14ac:dyDescent="0.25">
      <c r="A99" s="61">
        <v>9</v>
      </c>
      <c r="B99" s="61">
        <v>272</v>
      </c>
      <c r="C99" s="287" t="s">
        <v>1125</v>
      </c>
      <c r="D99" s="252"/>
      <c r="E99" s="252"/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251">
        <f t="shared" si="8"/>
        <v>0</v>
      </c>
      <c r="S99" s="251">
        <f t="shared" si="9"/>
        <v>0</v>
      </c>
      <c r="T99" s="251">
        <f t="shared" si="10"/>
        <v>0</v>
      </c>
    </row>
    <row r="100" spans="1:20" ht="18" hidden="1" customHeight="1" x14ac:dyDescent="0.25">
      <c r="A100" s="61">
        <v>9</v>
      </c>
      <c r="B100" s="61">
        <v>273</v>
      </c>
      <c r="C100" s="287" t="s">
        <v>1126</v>
      </c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  <c r="Q100" s="252"/>
      <c r="R100" s="251">
        <f t="shared" si="8"/>
        <v>0</v>
      </c>
      <c r="S100" s="251">
        <f t="shared" si="9"/>
        <v>0</v>
      </c>
      <c r="T100" s="251">
        <f t="shared" si="10"/>
        <v>0</v>
      </c>
    </row>
    <row r="101" spans="1:20" ht="18" hidden="1" customHeight="1" x14ac:dyDescent="0.25">
      <c r="A101" s="61">
        <v>9</v>
      </c>
      <c r="B101" s="61">
        <v>274</v>
      </c>
      <c r="C101" s="287" t="s">
        <v>1127</v>
      </c>
      <c r="D101" s="252"/>
      <c r="E101" s="252"/>
      <c r="F101" s="252"/>
      <c r="G101" s="252"/>
      <c r="H101" s="252"/>
      <c r="I101" s="252"/>
      <c r="J101" s="252"/>
      <c r="K101" s="252"/>
      <c r="L101" s="252"/>
      <c r="M101" s="252"/>
      <c r="N101" s="252"/>
      <c r="O101" s="252"/>
      <c r="P101" s="252"/>
      <c r="Q101" s="252"/>
      <c r="R101" s="251">
        <f t="shared" si="8"/>
        <v>0</v>
      </c>
      <c r="S101" s="251">
        <f t="shared" si="9"/>
        <v>0</v>
      </c>
      <c r="T101" s="251">
        <f t="shared" si="10"/>
        <v>0</v>
      </c>
    </row>
    <row r="102" spans="1:20" ht="18" hidden="1" customHeight="1" x14ac:dyDescent="0.25">
      <c r="A102" s="261">
        <v>9</v>
      </c>
      <c r="B102" s="261"/>
      <c r="C102" s="281"/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  <c r="Q102" s="252"/>
      <c r="R102" s="251">
        <f t="shared" si="8"/>
        <v>0</v>
      </c>
      <c r="S102" s="251">
        <f t="shared" si="9"/>
        <v>0</v>
      </c>
      <c r="T102" s="251">
        <f t="shared" si="10"/>
        <v>0</v>
      </c>
    </row>
    <row r="103" spans="1:20" ht="18" hidden="1" customHeight="1" x14ac:dyDescent="0.25">
      <c r="A103" s="261">
        <v>9</v>
      </c>
      <c r="B103" s="261"/>
      <c r="C103" s="281"/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  <c r="N103" s="252"/>
      <c r="O103" s="252"/>
      <c r="P103" s="252"/>
      <c r="Q103" s="252"/>
      <c r="R103" s="251">
        <f t="shared" si="8"/>
        <v>0</v>
      </c>
      <c r="S103" s="251">
        <f t="shared" si="9"/>
        <v>0</v>
      </c>
      <c r="T103" s="251">
        <f t="shared" si="10"/>
        <v>0</v>
      </c>
    </row>
    <row r="104" spans="1:20" ht="18" hidden="1" customHeight="1" x14ac:dyDescent="0.25">
      <c r="A104" s="261">
        <v>9</v>
      </c>
      <c r="B104" s="261"/>
      <c r="C104" s="281"/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2"/>
      <c r="O104" s="252"/>
      <c r="P104" s="252"/>
      <c r="Q104" s="252"/>
      <c r="R104" s="251">
        <f t="shared" si="8"/>
        <v>0</v>
      </c>
      <c r="S104" s="251">
        <f t="shared" si="9"/>
        <v>0</v>
      </c>
      <c r="T104" s="251">
        <f t="shared" si="10"/>
        <v>0</v>
      </c>
    </row>
    <row r="105" spans="1:20" ht="18" hidden="1" customHeight="1" x14ac:dyDescent="0.25">
      <c r="A105" s="261">
        <v>9</v>
      </c>
      <c r="B105" s="261"/>
      <c r="C105" s="281"/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  <c r="R105" s="251">
        <f t="shared" si="8"/>
        <v>0</v>
      </c>
      <c r="S105" s="251">
        <f t="shared" si="9"/>
        <v>0</v>
      </c>
      <c r="T105" s="251">
        <f t="shared" si="10"/>
        <v>0</v>
      </c>
    </row>
    <row r="106" spans="1:20" ht="18" hidden="1" customHeight="1" x14ac:dyDescent="0.25">
      <c r="A106" s="261">
        <v>9</v>
      </c>
      <c r="B106" s="261"/>
      <c r="C106" s="281"/>
      <c r="D106" s="252"/>
      <c r="E106" s="252"/>
      <c r="F106" s="252"/>
      <c r="G106" s="252"/>
      <c r="H106" s="252"/>
      <c r="I106" s="252"/>
      <c r="J106" s="252"/>
      <c r="K106" s="252"/>
      <c r="L106" s="252"/>
      <c r="M106" s="252"/>
      <c r="N106" s="252"/>
      <c r="O106" s="252"/>
      <c r="P106" s="252"/>
      <c r="Q106" s="252"/>
      <c r="R106" s="251">
        <f t="shared" si="8"/>
        <v>0</v>
      </c>
      <c r="S106" s="251">
        <f t="shared" si="9"/>
        <v>0</v>
      </c>
      <c r="T106" s="251">
        <f t="shared" si="10"/>
        <v>0</v>
      </c>
    </row>
    <row r="107" spans="1:20" ht="18" hidden="1" customHeight="1" x14ac:dyDescent="0.25">
      <c r="A107" s="61">
        <v>10</v>
      </c>
      <c r="B107" s="61"/>
      <c r="C107" s="287" t="s">
        <v>1128</v>
      </c>
      <c r="D107" s="251"/>
      <c r="E107" s="251"/>
      <c r="F107" s="251"/>
      <c r="G107" s="251"/>
      <c r="H107" s="251"/>
      <c r="I107" s="251"/>
      <c r="J107" s="251"/>
      <c r="K107" s="251"/>
      <c r="L107" s="251"/>
      <c r="M107" s="251"/>
      <c r="N107" s="251"/>
      <c r="O107" s="251"/>
      <c r="P107" s="251"/>
      <c r="Q107" s="251"/>
      <c r="R107" s="251"/>
      <c r="S107" s="251"/>
      <c r="T107" s="251"/>
    </row>
    <row r="108" spans="1:20" ht="18" customHeight="1" x14ac:dyDescent="0.25">
      <c r="A108" s="61">
        <v>10</v>
      </c>
      <c r="B108" s="61">
        <v>301</v>
      </c>
      <c r="C108" s="287" t="s">
        <v>1129</v>
      </c>
      <c r="D108" s="252">
        <v>4175000</v>
      </c>
      <c r="E108" s="252">
        <v>4107237.95</v>
      </c>
      <c r="F108" s="252">
        <v>1050618.74</v>
      </c>
      <c r="G108" s="252">
        <v>650797.92000000004</v>
      </c>
      <c r="H108" s="252">
        <v>981612.33</v>
      </c>
      <c r="I108" s="252">
        <v>736447.29</v>
      </c>
      <c r="J108" s="252"/>
      <c r="K108" s="252"/>
      <c r="L108" s="252"/>
      <c r="M108" s="252"/>
      <c r="N108" s="252"/>
      <c r="O108" s="252"/>
      <c r="P108" s="252"/>
      <c r="Q108" s="252"/>
      <c r="R108" s="251">
        <v>2032731.07</v>
      </c>
      <c r="S108" s="251">
        <v>1387245.21</v>
      </c>
      <c r="T108" s="251">
        <v>2719992.74</v>
      </c>
    </row>
    <row r="109" spans="1:20" ht="18" hidden="1" customHeight="1" x14ac:dyDescent="0.25">
      <c r="A109" s="61">
        <v>10</v>
      </c>
      <c r="B109" s="61">
        <v>302</v>
      </c>
      <c r="C109" s="287" t="s">
        <v>1130</v>
      </c>
      <c r="D109" s="252"/>
      <c r="E109" s="252"/>
      <c r="F109" s="252"/>
      <c r="G109" s="252"/>
      <c r="H109" s="252"/>
      <c r="I109" s="252"/>
      <c r="J109" s="252"/>
      <c r="K109" s="252"/>
      <c r="L109" s="252"/>
      <c r="M109" s="252"/>
      <c r="N109" s="252"/>
      <c r="O109" s="252"/>
      <c r="P109" s="252"/>
      <c r="Q109" s="252"/>
      <c r="R109" s="251">
        <f t="shared" si="8"/>
        <v>0</v>
      </c>
      <c r="S109" s="251">
        <f t="shared" si="9"/>
        <v>0</v>
      </c>
      <c r="T109" s="251">
        <f t="shared" si="10"/>
        <v>0</v>
      </c>
    </row>
    <row r="110" spans="1:20" ht="18" hidden="1" customHeight="1" x14ac:dyDescent="0.25">
      <c r="A110" s="61">
        <v>10</v>
      </c>
      <c r="B110" s="61">
        <v>303</v>
      </c>
      <c r="C110" s="287" t="s">
        <v>1131</v>
      </c>
      <c r="D110" s="252"/>
      <c r="E110" s="252"/>
      <c r="F110" s="252"/>
      <c r="G110" s="252"/>
      <c r="H110" s="252"/>
      <c r="I110" s="252"/>
      <c r="J110" s="252"/>
      <c r="K110" s="252"/>
      <c r="L110" s="252"/>
      <c r="M110" s="252"/>
      <c r="N110" s="252"/>
      <c r="O110" s="252"/>
      <c r="P110" s="252"/>
      <c r="Q110" s="252"/>
      <c r="R110" s="251">
        <f t="shared" si="8"/>
        <v>0</v>
      </c>
      <c r="S110" s="251">
        <f t="shared" si="9"/>
        <v>0</v>
      </c>
      <c r="T110" s="251">
        <f t="shared" si="10"/>
        <v>0</v>
      </c>
    </row>
    <row r="111" spans="1:20" ht="18" customHeight="1" x14ac:dyDescent="0.25">
      <c r="A111" s="61">
        <v>10</v>
      </c>
      <c r="B111" s="61">
        <v>304</v>
      </c>
      <c r="C111" s="287" t="s">
        <v>1132</v>
      </c>
      <c r="D111" s="252">
        <v>162000</v>
      </c>
      <c r="E111" s="252">
        <v>147000</v>
      </c>
      <c r="F111" s="252">
        <v>35669.949999999997</v>
      </c>
      <c r="G111" s="252">
        <v>13185.32</v>
      </c>
      <c r="H111" s="252">
        <v>14790.44</v>
      </c>
      <c r="I111" s="252">
        <v>22416.98</v>
      </c>
      <c r="J111" s="252"/>
      <c r="K111" s="252"/>
      <c r="L111" s="252"/>
      <c r="M111" s="252"/>
      <c r="N111" s="252"/>
      <c r="O111" s="252"/>
      <c r="P111" s="252"/>
      <c r="Q111" s="252"/>
      <c r="R111" s="251">
        <f t="shared" si="8"/>
        <v>50460.39</v>
      </c>
      <c r="S111" s="251">
        <f t="shared" si="9"/>
        <v>35602.300000000003</v>
      </c>
      <c r="T111" s="251">
        <v>111397.7</v>
      </c>
    </row>
    <row r="112" spans="1:20" ht="18" hidden="1" customHeight="1" x14ac:dyDescent="0.25">
      <c r="A112" s="61">
        <v>10</v>
      </c>
      <c r="B112" s="61">
        <v>305</v>
      </c>
      <c r="C112" s="287" t="s">
        <v>1133</v>
      </c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1">
        <f t="shared" si="8"/>
        <v>0</v>
      </c>
      <c r="S112" s="251">
        <f t="shared" si="9"/>
        <v>0</v>
      </c>
      <c r="T112" s="251">
        <f t="shared" si="10"/>
        <v>0</v>
      </c>
    </row>
    <row r="113" spans="1:20" ht="18" hidden="1" customHeight="1" x14ac:dyDescent="0.25">
      <c r="A113" s="61">
        <v>10</v>
      </c>
      <c r="B113" s="61">
        <v>306</v>
      </c>
      <c r="C113" s="287" t="s">
        <v>1134</v>
      </c>
      <c r="D113" s="252"/>
      <c r="E113" s="252"/>
      <c r="F113" s="252"/>
      <c r="G113" s="252"/>
      <c r="H113" s="252"/>
      <c r="I113" s="252"/>
      <c r="J113" s="252"/>
      <c r="K113" s="252"/>
      <c r="L113" s="252"/>
      <c r="M113" s="252"/>
      <c r="N113" s="252"/>
      <c r="O113" s="252"/>
      <c r="P113" s="252"/>
      <c r="Q113" s="252"/>
      <c r="R113" s="251">
        <f t="shared" si="8"/>
        <v>0</v>
      </c>
      <c r="S113" s="251">
        <f t="shared" si="9"/>
        <v>0</v>
      </c>
      <c r="T113" s="251">
        <f t="shared" si="10"/>
        <v>0</v>
      </c>
    </row>
    <row r="114" spans="1:20" ht="18" hidden="1" customHeight="1" x14ac:dyDescent="0.25">
      <c r="A114" s="261">
        <v>10</v>
      </c>
      <c r="B114" s="261"/>
      <c r="C114" s="281"/>
      <c r="D114" s="252"/>
      <c r="E114" s="252"/>
      <c r="F114" s="252"/>
      <c r="G114" s="252"/>
      <c r="H114" s="252"/>
      <c r="I114" s="252"/>
      <c r="J114" s="252"/>
      <c r="K114" s="252"/>
      <c r="L114" s="252"/>
      <c r="M114" s="252"/>
      <c r="N114" s="252"/>
      <c r="O114" s="252"/>
      <c r="P114" s="252"/>
      <c r="Q114" s="252"/>
      <c r="R114" s="251">
        <f t="shared" si="8"/>
        <v>0</v>
      </c>
      <c r="S114" s="251">
        <f t="shared" si="9"/>
        <v>0</v>
      </c>
      <c r="T114" s="251">
        <f t="shared" si="10"/>
        <v>0</v>
      </c>
    </row>
    <row r="115" spans="1:20" ht="18" hidden="1" customHeight="1" x14ac:dyDescent="0.25">
      <c r="A115" s="261">
        <v>10</v>
      </c>
      <c r="B115" s="261"/>
      <c r="C115" s="281"/>
      <c r="D115" s="252"/>
      <c r="E115" s="252"/>
      <c r="F115" s="252"/>
      <c r="G115" s="252"/>
      <c r="H115" s="252"/>
      <c r="I115" s="252"/>
      <c r="J115" s="252"/>
      <c r="K115" s="252"/>
      <c r="L115" s="252"/>
      <c r="M115" s="252"/>
      <c r="N115" s="252"/>
      <c r="O115" s="252"/>
      <c r="P115" s="252"/>
      <c r="Q115" s="252"/>
      <c r="R115" s="251">
        <f t="shared" si="8"/>
        <v>0</v>
      </c>
      <c r="S115" s="251">
        <f t="shared" si="9"/>
        <v>0</v>
      </c>
      <c r="T115" s="251">
        <f t="shared" si="10"/>
        <v>0</v>
      </c>
    </row>
    <row r="116" spans="1:20" ht="18" hidden="1" customHeight="1" x14ac:dyDescent="0.25">
      <c r="A116" s="261">
        <v>10</v>
      </c>
      <c r="B116" s="261"/>
      <c r="C116" s="281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  <c r="P116" s="252"/>
      <c r="Q116" s="252"/>
      <c r="R116" s="251">
        <f t="shared" si="8"/>
        <v>0</v>
      </c>
      <c r="S116" s="251">
        <f t="shared" si="9"/>
        <v>0</v>
      </c>
      <c r="T116" s="251">
        <f t="shared" si="10"/>
        <v>0</v>
      </c>
    </row>
    <row r="117" spans="1:20" ht="18" hidden="1" customHeight="1" x14ac:dyDescent="0.25">
      <c r="A117" s="261">
        <v>10</v>
      </c>
      <c r="B117" s="261"/>
      <c r="C117" s="281"/>
      <c r="D117" s="252"/>
      <c r="E117" s="252"/>
      <c r="F117" s="252"/>
      <c r="G117" s="252"/>
      <c r="H117" s="252"/>
      <c r="I117" s="252"/>
      <c r="J117" s="252"/>
      <c r="K117" s="252"/>
      <c r="L117" s="252"/>
      <c r="M117" s="252"/>
      <c r="N117" s="252"/>
      <c r="O117" s="252"/>
      <c r="P117" s="252"/>
      <c r="Q117" s="252"/>
      <c r="R117" s="251">
        <f t="shared" si="8"/>
        <v>0</v>
      </c>
      <c r="S117" s="251">
        <f t="shared" si="9"/>
        <v>0</v>
      </c>
      <c r="T117" s="251">
        <f t="shared" si="10"/>
        <v>0</v>
      </c>
    </row>
    <row r="118" spans="1:20" ht="18" hidden="1" customHeight="1" x14ac:dyDescent="0.25">
      <c r="A118" s="261">
        <v>10</v>
      </c>
      <c r="B118" s="261"/>
      <c r="C118" s="281"/>
      <c r="D118" s="252"/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  <c r="P118" s="252"/>
      <c r="Q118" s="252"/>
      <c r="R118" s="251">
        <f t="shared" si="8"/>
        <v>0</v>
      </c>
      <c r="S118" s="251">
        <f t="shared" si="9"/>
        <v>0</v>
      </c>
      <c r="T118" s="251">
        <f t="shared" si="10"/>
        <v>0</v>
      </c>
    </row>
    <row r="119" spans="1:20" ht="18" hidden="1" customHeight="1" x14ac:dyDescent="0.25">
      <c r="A119" s="261">
        <v>10</v>
      </c>
      <c r="B119" s="261"/>
      <c r="C119" s="281"/>
      <c r="D119" s="252"/>
      <c r="E119" s="252"/>
      <c r="F119" s="252"/>
      <c r="G119" s="252"/>
      <c r="H119" s="252"/>
      <c r="I119" s="252"/>
      <c r="J119" s="252"/>
      <c r="K119" s="252"/>
      <c r="L119" s="252"/>
      <c r="M119" s="252"/>
      <c r="N119" s="252"/>
      <c r="O119" s="252"/>
      <c r="P119" s="252"/>
      <c r="Q119" s="252"/>
      <c r="R119" s="251">
        <f t="shared" si="8"/>
        <v>0</v>
      </c>
      <c r="S119" s="251">
        <f t="shared" si="9"/>
        <v>0</v>
      </c>
      <c r="T119" s="251">
        <f t="shared" si="10"/>
        <v>0</v>
      </c>
    </row>
    <row r="120" spans="1:20" ht="18" hidden="1" customHeight="1" x14ac:dyDescent="0.25">
      <c r="A120" s="261">
        <v>10</v>
      </c>
      <c r="B120" s="261"/>
      <c r="C120" s="281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252"/>
      <c r="P120" s="252"/>
      <c r="Q120" s="252"/>
      <c r="R120" s="251">
        <f t="shared" si="8"/>
        <v>0</v>
      </c>
      <c r="S120" s="251">
        <f t="shared" si="9"/>
        <v>0</v>
      </c>
      <c r="T120" s="251">
        <f t="shared" si="10"/>
        <v>0</v>
      </c>
    </row>
    <row r="121" spans="1:20" ht="18" hidden="1" customHeight="1" x14ac:dyDescent="0.25">
      <c r="A121" s="261">
        <v>10</v>
      </c>
      <c r="B121" s="261"/>
      <c r="C121" s="281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  <c r="P121" s="252"/>
      <c r="Q121" s="252"/>
      <c r="R121" s="251">
        <f t="shared" si="8"/>
        <v>0</v>
      </c>
      <c r="S121" s="251">
        <f t="shared" si="9"/>
        <v>0</v>
      </c>
      <c r="T121" s="251">
        <f t="shared" si="10"/>
        <v>0</v>
      </c>
    </row>
    <row r="122" spans="1:20" ht="18" hidden="1" customHeight="1" x14ac:dyDescent="0.25">
      <c r="A122" s="261">
        <v>10</v>
      </c>
      <c r="B122" s="261"/>
      <c r="C122" s="281"/>
      <c r="D122" s="252"/>
      <c r="E122" s="252"/>
      <c r="F122" s="252"/>
      <c r="G122" s="252"/>
      <c r="H122" s="252"/>
      <c r="I122" s="252"/>
      <c r="J122" s="252"/>
      <c r="K122" s="252"/>
      <c r="L122" s="252"/>
      <c r="M122" s="252"/>
      <c r="N122" s="252"/>
      <c r="O122" s="252"/>
      <c r="P122" s="252"/>
      <c r="Q122" s="252"/>
      <c r="R122" s="251">
        <f t="shared" si="8"/>
        <v>0</v>
      </c>
      <c r="S122" s="251">
        <f t="shared" si="9"/>
        <v>0</v>
      </c>
      <c r="T122" s="251">
        <f t="shared" si="10"/>
        <v>0</v>
      </c>
    </row>
    <row r="123" spans="1:20" ht="18" hidden="1" customHeight="1" x14ac:dyDescent="0.25">
      <c r="A123" s="261">
        <v>10</v>
      </c>
      <c r="B123" s="261"/>
      <c r="C123" s="281"/>
      <c r="D123" s="252"/>
      <c r="E123" s="252"/>
      <c r="F123" s="252"/>
      <c r="G123" s="252"/>
      <c r="H123" s="252"/>
      <c r="I123" s="252"/>
      <c r="J123" s="252"/>
      <c r="K123" s="252"/>
      <c r="L123" s="252"/>
      <c r="M123" s="252"/>
      <c r="N123" s="252"/>
      <c r="O123" s="252"/>
      <c r="P123" s="252"/>
      <c r="Q123" s="252"/>
      <c r="R123" s="251">
        <f t="shared" si="8"/>
        <v>0</v>
      </c>
      <c r="S123" s="251">
        <f t="shared" si="9"/>
        <v>0</v>
      </c>
      <c r="T123" s="251">
        <f t="shared" si="10"/>
        <v>0</v>
      </c>
    </row>
    <row r="124" spans="1:20" ht="18" hidden="1" customHeight="1" x14ac:dyDescent="0.25">
      <c r="A124" s="61">
        <v>11</v>
      </c>
      <c r="B124" s="61"/>
      <c r="C124" s="287" t="s">
        <v>1135</v>
      </c>
      <c r="D124" s="251">
        <f>SUM(D125:D133)</f>
        <v>0</v>
      </c>
      <c r="E124" s="251">
        <f t="shared" ref="E124:Q124" si="13">SUM(E125:E133)</f>
        <v>0</v>
      </c>
      <c r="F124" s="251">
        <f t="shared" si="13"/>
        <v>0</v>
      </c>
      <c r="G124" s="251">
        <f t="shared" si="13"/>
        <v>0</v>
      </c>
      <c r="H124" s="251">
        <f t="shared" si="13"/>
        <v>0</v>
      </c>
      <c r="I124" s="251">
        <f t="shared" si="13"/>
        <v>0</v>
      </c>
      <c r="J124" s="251">
        <f t="shared" si="13"/>
        <v>0</v>
      </c>
      <c r="K124" s="251">
        <f t="shared" si="13"/>
        <v>0</v>
      </c>
      <c r="L124" s="251">
        <f t="shared" si="13"/>
        <v>0</v>
      </c>
      <c r="M124" s="251">
        <f t="shared" si="13"/>
        <v>0</v>
      </c>
      <c r="N124" s="251">
        <f t="shared" si="13"/>
        <v>0</v>
      </c>
      <c r="O124" s="251">
        <f t="shared" si="13"/>
        <v>0</v>
      </c>
      <c r="P124" s="251">
        <f t="shared" si="13"/>
        <v>0</v>
      </c>
      <c r="Q124" s="251">
        <f t="shared" si="13"/>
        <v>0</v>
      </c>
      <c r="R124" s="251">
        <f t="shared" si="8"/>
        <v>0</v>
      </c>
      <c r="S124" s="251">
        <f t="shared" si="9"/>
        <v>0</v>
      </c>
      <c r="T124" s="251">
        <f t="shared" si="10"/>
        <v>0</v>
      </c>
    </row>
    <row r="125" spans="1:20" ht="18" hidden="1" customHeight="1" x14ac:dyDescent="0.25">
      <c r="A125" s="61">
        <v>11</v>
      </c>
      <c r="B125" s="61">
        <v>331</v>
      </c>
      <c r="C125" s="287" t="s">
        <v>1136</v>
      </c>
      <c r="D125" s="252"/>
      <c r="E125" s="252"/>
      <c r="F125" s="252"/>
      <c r="G125" s="252"/>
      <c r="H125" s="252"/>
      <c r="I125" s="252"/>
      <c r="J125" s="252"/>
      <c r="K125" s="252"/>
      <c r="L125" s="252"/>
      <c r="M125" s="252"/>
      <c r="N125" s="252"/>
      <c r="O125" s="252"/>
      <c r="P125" s="252"/>
      <c r="Q125" s="252"/>
      <c r="R125" s="251">
        <f t="shared" si="8"/>
        <v>0</v>
      </c>
      <c r="S125" s="251">
        <f t="shared" si="9"/>
        <v>0</v>
      </c>
      <c r="T125" s="251">
        <f t="shared" si="10"/>
        <v>0</v>
      </c>
    </row>
    <row r="126" spans="1:20" ht="18" hidden="1" customHeight="1" x14ac:dyDescent="0.25">
      <c r="A126" s="61">
        <v>11</v>
      </c>
      <c r="B126" s="61">
        <v>332</v>
      </c>
      <c r="C126" s="287" t="s">
        <v>1137</v>
      </c>
      <c r="D126" s="252"/>
      <c r="E126" s="252"/>
      <c r="F126" s="252"/>
      <c r="G126" s="252"/>
      <c r="H126" s="252"/>
      <c r="I126" s="252"/>
      <c r="J126" s="252"/>
      <c r="K126" s="252"/>
      <c r="L126" s="252"/>
      <c r="M126" s="252"/>
      <c r="N126" s="252"/>
      <c r="O126" s="252"/>
      <c r="P126" s="252"/>
      <c r="Q126" s="252"/>
      <c r="R126" s="251">
        <f t="shared" si="8"/>
        <v>0</v>
      </c>
      <c r="S126" s="251">
        <f t="shared" si="9"/>
        <v>0</v>
      </c>
      <c r="T126" s="251">
        <f t="shared" si="10"/>
        <v>0</v>
      </c>
    </row>
    <row r="127" spans="1:20" ht="18" hidden="1" customHeight="1" x14ac:dyDescent="0.25">
      <c r="A127" s="61">
        <v>11</v>
      </c>
      <c r="B127" s="61">
        <v>333</v>
      </c>
      <c r="C127" s="287" t="s">
        <v>1138</v>
      </c>
      <c r="D127" s="252"/>
      <c r="E127" s="252"/>
      <c r="F127" s="252"/>
      <c r="G127" s="252"/>
      <c r="H127" s="252"/>
      <c r="I127" s="252">
        <v>0</v>
      </c>
      <c r="J127" s="252"/>
      <c r="K127" s="252"/>
      <c r="L127" s="252"/>
      <c r="M127" s="252"/>
      <c r="N127" s="252"/>
      <c r="O127" s="252"/>
      <c r="P127" s="252"/>
      <c r="Q127" s="252"/>
      <c r="R127" s="251">
        <f t="shared" si="8"/>
        <v>0</v>
      </c>
      <c r="S127" s="251">
        <f t="shared" si="9"/>
        <v>0</v>
      </c>
      <c r="T127" s="251">
        <f t="shared" si="10"/>
        <v>0</v>
      </c>
    </row>
    <row r="128" spans="1:20" ht="18" hidden="1" customHeight="1" x14ac:dyDescent="0.25">
      <c r="A128" s="61">
        <v>11</v>
      </c>
      <c r="B128" s="61">
        <v>334</v>
      </c>
      <c r="C128" s="287" t="s">
        <v>1139</v>
      </c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1">
        <f t="shared" si="8"/>
        <v>0</v>
      </c>
      <c r="S128" s="251">
        <f t="shared" si="9"/>
        <v>0</v>
      </c>
      <c r="T128" s="251">
        <f t="shared" si="10"/>
        <v>0</v>
      </c>
    </row>
    <row r="129" spans="1:20" ht="18" hidden="1" customHeight="1" x14ac:dyDescent="0.25">
      <c r="A129" s="261">
        <v>11</v>
      </c>
      <c r="B129" s="261"/>
      <c r="C129" s="281"/>
      <c r="D129" s="252"/>
      <c r="E129" s="252"/>
      <c r="F129" s="252"/>
      <c r="G129" s="252"/>
      <c r="H129" s="252"/>
      <c r="I129" s="252"/>
      <c r="J129" s="252"/>
      <c r="K129" s="252"/>
      <c r="L129" s="252"/>
      <c r="M129" s="252"/>
      <c r="N129" s="252"/>
      <c r="O129" s="252"/>
      <c r="P129" s="252"/>
      <c r="Q129" s="252"/>
      <c r="R129" s="251">
        <f t="shared" si="8"/>
        <v>0</v>
      </c>
      <c r="S129" s="251">
        <f t="shared" si="9"/>
        <v>0</v>
      </c>
      <c r="T129" s="251">
        <f t="shared" si="10"/>
        <v>0</v>
      </c>
    </row>
    <row r="130" spans="1:20" ht="18" hidden="1" customHeight="1" x14ac:dyDescent="0.25">
      <c r="A130" s="261">
        <v>11</v>
      </c>
      <c r="B130" s="261"/>
      <c r="C130" s="281"/>
      <c r="D130" s="252"/>
      <c r="E130" s="252"/>
      <c r="F130" s="252"/>
      <c r="G130" s="252"/>
      <c r="H130" s="252"/>
      <c r="I130" s="252"/>
      <c r="J130" s="252"/>
      <c r="K130" s="252"/>
      <c r="L130" s="252"/>
      <c r="M130" s="252"/>
      <c r="N130" s="252"/>
      <c r="O130" s="252"/>
      <c r="P130" s="252"/>
      <c r="Q130" s="252"/>
      <c r="R130" s="251">
        <f t="shared" si="8"/>
        <v>0</v>
      </c>
      <c r="S130" s="251">
        <f t="shared" si="9"/>
        <v>0</v>
      </c>
      <c r="T130" s="251">
        <f t="shared" si="10"/>
        <v>0</v>
      </c>
    </row>
    <row r="131" spans="1:20" ht="18" hidden="1" customHeight="1" x14ac:dyDescent="0.25">
      <c r="A131" s="261">
        <v>11</v>
      </c>
      <c r="B131" s="261"/>
      <c r="C131" s="281"/>
      <c r="D131" s="252"/>
      <c r="E131" s="252"/>
      <c r="F131" s="252"/>
      <c r="G131" s="252"/>
      <c r="H131" s="252"/>
      <c r="I131" s="252"/>
      <c r="J131" s="252"/>
      <c r="K131" s="252"/>
      <c r="L131" s="252"/>
      <c r="M131" s="252"/>
      <c r="N131" s="252"/>
      <c r="O131" s="252"/>
      <c r="P131" s="252"/>
      <c r="Q131" s="252"/>
      <c r="R131" s="251">
        <f t="shared" si="8"/>
        <v>0</v>
      </c>
      <c r="S131" s="251">
        <f t="shared" si="9"/>
        <v>0</v>
      </c>
      <c r="T131" s="251">
        <f t="shared" si="10"/>
        <v>0</v>
      </c>
    </row>
    <row r="132" spans="1:20" ht="18" hidden="1" customHeight="1" x14ac:dyDescent="0.25">
      <c r="A132" s="261">
        <v>11</v>
      </c>
      <c r="B132" s="261"/>
      <c r="C132" s="281"/>
      <c r="D132" s="252"/>
      <c r="E132" s="252"/>
      <c r="F132" s="252"/>
      <c r="G132" s="252"/>
      <c r="H132" s="252"/>
      <c r="I132" s="252"/>
      <c r="J132" s="252"/>
      <c r="K132" s="252"/>
      <c r="L132" s="252"/>
      <c r="M132" s="252"/>
      <c r="N132" s="252"/>
      <c r="O132" s="252"/>
      <c r="P132" s="252"/>
      <c r="Q132" s="252"/>
      <c r="R132" s="251">
        <f t="shared" si="8"/>
        <v>0</v>
      </c>
      <c r="S132" s="251">
        <f t="shared" si="9"/>
        <v>0</v>
      </c>
      <c r="T132" s="251">
        <f t="shared" si="10"/>
        <v>0</v>
      </c>
    </row>
    <row r="133" spans="1:20" ht="18" hidden="1" customHeight="1" x14ac:dyDescent="0.25">
      <c r="A133" s="261">
        <v>11</v>
      </c>
      <c r="B133" s="261"/>
      <c r="C133" s="281"/>
      <c r="D133" s="252"/>
      <c r="E133" s="252"/>
      <c r="F133" s="252"/>
      <c r="G133" s="252"/>
      <c r="H133" s="252"/>
      <c r="I133" s="252"/>
      <c r="J133" s="252"/>
      <c r="K133" s="252"/>
      <c r="L133" s="252"/>
      <c r="M133" s="252"/>
      <c r="N133" s="252"/>
      <c r="O133" s="252"/>
      <c r="P133" s="252"/>
      <c r="Q133" s="252"/>
      <c r="R133" s="251">
        <f t="shared" si="8"/>
        <v>0</v>
      </c>
      <c r="S133" s="251">
        <f t="shared" si="9"/>
        <v>0</v>
      </c>
      <c r="T133" s="251">
        <f t="shared" si="10"/>
        <v>0</v>
      </c>
    </row>
    <row r="134" spans="1:20" ht="18" hidden="1" customHeight="1" x14ac:dyDescent="0.25">
      <c r="A134" s="61">
        <v>12</v>
      </c>
      <c r="B134" s="61"/>
      <c r="C134" s="287" t="s">
        <v>1140</v>
      </c>
      <c r="D134" s="251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51"/>
      <c r="Q134" s="251"/>
      <c r="R134" s="251"/>
      <c r="S134" s="251"/>
      <c r="T134" s="251"/>
    </row>
    <row r="135" spans="1:20" ht="18" customHeight="1" x14ac:dyDescent="0.25">
      <c r="A135" s="61">
        <v>12</v>
      </c>
      <c r="B135" s="61">
        <v>361</v>
      </c>
      <c r="C135" s="287" t="s">
        <v>1141</v>
      </c>
      <c r="D135" s="252">
        <v>4101000</v>
      </c>
      <c r="E135" s="252">
        <v>4078995.14</v>
      </c>
      <c r="F135" s="252">
        <v>939852.72</v>
      </c>
      <c r="G135" s="252">
        <v>557189.68999999994</v>
      </c>
      <c r="H135" s="252">
        <v>1523994.04</v>
      </c>
      <c r="I135" s="252">
        <v>694586.82</v>
      </c>
      <c r="J135" s="252"/>
      <c r="K135" s="252"/>
      <c r="L135" s="252"/>
      <c r="M135" s="252"/>
      <c r="N135" s="252"/>
      <c r="O135" s="252"/>
      <c r="P135" s="252"/>
      <c r="Q135" s="252"/>
      <c r="R135" s="251">
        <f t="shared" si="8"/>
        <v>2463846.7599999998</v>
      </c>
      <c r="S135" s="251">
        <f t="shared" si="9"/>
        <v>1251776.5099999998</v>
      </c>
      <c r="T135" s="251">
        <v>2827218.63</v>
      </c>
    </row>
    <row r="136" spans="1:20" ht="18" hidden="1" customHeight="1" x14ac:dyDescent="0.25">
      <c r="A136" s="61">
        <v>12</v>
      </c>
      <c r="B136" s="61">
        <v>362</v>
      </c>
      <c r="C136" s="287" t="s">
        <v>1142</v>
      </c>
      <c r="D136" s="252"/>
      <c r="E136" s="252"/>
      <c r="F136" s="252"/>
      <c r="G136" s="252"/>
      <c r="H136" s="252"/>
      <c r="I136" s="252"/>
      <c r="J136" s="252"/>
      <c r="K136" s="252"/>
      <c r="L136" s="252"/>
      <c r="M136" s="252"/>
      <c r="N136" s="252"/>
      <c r="O136" s="252"/>
      <c r="P136" s="252"/>
      <c r="Q136" s="252"/>
      <c r="R136" s="251">
        <f t="shared" si="8"/>
        <v>0</v>
      </c>
      <c r="S136" s="251">
        <f t="shared" si="9"/>
        <v>0</v>
      </c>
      <c r="T136" s="251">
        <f t="shared" si="10"/>
        <v>0</v>
      </c>
    </row>
    <row r="137" spans="1:20" ht="18" hidden="1" customHeight="1" x14ac:dyDescent="0.25">
      <c r="A137" s="61">
        <v>12</v>
      </c>
      <c r="B137" s="61">
        <v>363</v>
      </c>
      <c r="C137" s="287" t="s">
        <v>1143</v>
      </c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  <c r="Q137" s="252"/>
      <c r="R137" s="251">
        <f t="shared" si="8"/>
        <v>0</v>
      </c>
      <c r="S137" s="251">
        <f t="shared" si="9"/>
        <v>0</v>
      </c>
      <c r="T137" s="251">
        <f t="shared" si="10"/>
        <v>0</v>
      </c>
    </row>
    <row r="138" spans="1:20" ht="18" customHeight="1" x14ac:dyDescent="0.25">
      <c r="A138" s="61">
        <v>12</v>
      </c>
      <c r="B138" s="61">
        <v>364</v>
      </c>
      <c r="C138" s="287" t="s">
        <v>1144</v>
      </c>
      <c r="D138" s="252">
        <v>41000</v>
      </c>
      <c r="E138" s="252">
        <v>66201.600000000006</v>
      </c>
      <c r="F138" s="252">
        <v>13620.09</v>
      </c>
      <c r="G138" s="252">
        <v>13620.09</v>
      </c>
      <c r="H138" s="252">
        <v>17714.93</v>
      </c>
      <c r="I138" s="252">
        <v>17714.93</v>
      </c>
      <c r="J138" s="252"/>
      <c r="K138" s="252"/>
      <c r="L138" s="252"/>
      <c r="M138" s="252"/>
      <c r="N138" s="252"/>
      <c r="O138" s="252"/>
      <c r="P138" s="252"/>
      <c r="Q138" s="252"/>
      <c r="R138" s="251">
        <v>31335.02</v>
      </c>
      <c r="S138" s="251">
        <v>31335.02</v>
      </c>
      <c r="T138" s="251">
        <v>34866.58</v>
      </c>
    </row>
    <row r="139" spans="1:20" ht="18" customHeight="1" x14ac:dyDescent="0.25">
      <c r="A139" s="61">
        <v>12</v>
      </c>
      <c r="B139" s="61">
        <v>365</v>
      </c>
      <c r="C139" s="287" t="s">
        <v>1145</v>
      </c>
      <c r="D139" s="252">
        <v>235000</v>
      </c>
      <c r="E139" s="252">
        <v>1351000.21</v>
      </c>
      <c r="F139" s="252">
        <v>1046683.85</v>
      </c>
      <c r="G139" s="252">
        <v>217442.84</v>
      </c>
      <c r="H139" s="252">
        <v>84617.75</v>
      </c>
      <c r="I139" s="252">
        <v>278443.17</v>
      </c>
      <c r="J139" s="252"/>
      <c r="K139" s="252"/>
      <c r="L139" s="252"/>
      <c r="M139" s="252"/>
      <c r="N139" s="252"/>
      <c r="O139" s="252"/>
      <c r="P139" s="252"/>
      <c r="Q139" s="252"/>
      <c r="R139" s="251">
        <f t="shared" si="8"/>
        <v>1131301.6000000001</v>
      </c>
      <c r="S139" s="251">
        <f t="shared" si="9"/>
        <v>495886.01</v>
      </c>
      <c r="T139" s="251">
        <v>855114.2</v>
      </c>
    </row>
    <row r="140" spans="1:20" ht="18" hidden="1" customHeight="1" x14ac:dyDescent="0.25">
      <c r="A140" s="61">
        <v>12</v>
      </c>
      <c r="B140" s="61">
        <v>366</v>
      </c>
      <c r="C140" s="287" t="s">
        <v>1146</v>
      </c>
      <c r="D140" s="252"/>
      <c r="E140" s="252"/>
      <c r="F140" s="252"/>
      <c r="G140" s="252"/>
      <c r="H140" s="252"/>
      <c r="I140" s="252"/>
      <c r="J140" s="252"/>
      <c r="K140" s="252"/>
      <c r="L140" s="252"/>
      <c r="M140" s="252"/>
      <c r="N140" s="252"/>
      <c r="O140" s="252"/>
      <c r="P140" s="252"/>
      <c r="Q140" s="252"/>
      <c r="R140" s="251">
        <f t="shared" si="8"/>
        <v>0</v>
      </c>
      <c r="S140" s="251">
        <f t="shared" si="9"/>
        <v>0</v>
      </c>
      <c r="T140" s="251">
        <f t="shared" si="10"/>
        <v>0</v>
      </c>
    </row>
    <row r="141" spans="1:20" ht="18" customHeight="1" x14ac:dyDescent="0.25">
      <c r="A141" s="61">
        <v>12</v>
      </c>
      <c r="B141" s="61">
        <v>367</v>
      </c>
      <c r="C141" s="287" t="s">
        <v>1147</v>
      </c>
      <c r="D141" s="252">
        <v>150000</v>
      </c>
      <c r="E141" s="252">
        <v>150000</v>
      </c>
      <c r="F141" s="252">
        <v>15762</v>
      </c>
      <c r="G141" s="252">
        <v>15762</v>
      </c>
      <c r="H141" s="252">
        <v>15762</v>
      </c>
      <c r="I141" s="252">
        <v>15762</v>
      </c>
      <c r="J141" s="252"/>
      <c r="K141" s="252"/>
      <c r="L141" s="252"/>
      <c r="M141" s="252"/>
      <c r="N141" s="252"/>
      <c r="O141" s="252"/>
      <c r="P141" s="252"/>
      <c r="Q141" s="252"/>
      <c r="R141" s="251">
        <f t="shared" ref="R141:R204" si="14">F141+H141+J141+L141+N141+P141</f>
        <v>31524</v>
      </c>
      <c r="S141" s="251">
        <f t="shared" ref="S141:S204" si="15">G141+I141+K141+M141+O141+Q141</f>
        <v>31524</v>
      </c>
      <c r="T141" s="251">
        <f t="shared" ref="T141:T204" si="16">E141-R141</f>
        <v>118476</v>
      </c>
    </row>
    <row r="142" spans="1:20" ht="18" hidden="1" customHeight="1" x14ac:dyDescent="0.25">
      <c r="A142" s="261">
        <v>12</v>
      </c>
      <c r="B142" s="261">
        <v>368</v>
      </c>
      <c r="C142" s="352" t="s">
        <v>1307</v>
      </c>
      <c r="D142" s="252"/>
      <c r="E142" s="252"/>
      <c r="F142" s="252"/>
      <c r="G142" s="252"/>
      <c r="H142" s="252"/>
      <c r="I142" s="252"/>
      <c r="J142" s="252"/>
      <c r="K142" s="252"/>
      <c r="L142" s="252"/>
      <c r="M142" s="252"/>
      <c r="N142" s="252"/>
      <c r="O142" s="252"/>
      <c r="P142" s="252"/>
      <c r="Q142" s="252"/>
      <c r="R142" s="251"/>
      <c r="S142" s="251"/>
      <c r="T142" s="251"/>
    </row>
    <row r="143" spans="1:20" ht="18" customHeight="1" x14ac:dyDescent="0.25">
      <c r="A143" s="261">
        <v>12</v>
      </c>
      <c r="B143" s="261">
        <v>369</v>
      </c>
      <c r="C143" s="352" t="s">
        <v>1134</v>
      </c>
      <c r="D143" s="252">
        <v>537000</v>
      </c>
      <c r="E143" s="252">
        <v>752500</v>
      </c>
      <c r="F143" s="252">
        <v>289707.59999999998</v>
      </c>
      <c r="G143" s="252">
        <v>38332.75</v>
      </c>
      <c r="H143" s="252">
        <v>227677.53</v>
      </c>
      <c r="I143" s="252">
        <v>98581.71</v>
      </c>
      <c r="J143" s="252"/>
      <c r="K143" s="252"/>
      <c r="L143" s="252"/>
      <c r="M143" s="252"/>
      <c r="N143" s="252"/>
      <c r="O143" s="252"/>
      <c r="P143" s="252"/>
      <c r="Q143" s="252"/>
      <c r="R143" s="251">
        <v>517385.13</v>
      </c>
      <c r="S143" s="251">
        <v>236914.46</v>
      </c>
      <c r="T143" s="251">
        <v>615585.54</v>
      </c>
    </row>
    <row r="144" spans="1:20" ht="18" hidden="1" customHeight="1" x14ac:dyDescent="0.25">
      <c r="A144" s="261">
        <v>12</v>
      </c>
      <c r="B144" s="261"/>
      <c r="C144" s="281"/>
      <c r="D144" s="252"/>
      <c r="E144" s="252"/>
      <c r="F144" s="252"/>
      <c r="G144" s="252"/>
      <c r="H144" s="252"/>
      <c r="I144" s="252"/>
      <c r="J144" s="252"/>
      <c r="K144" s="252"/>
      <c r="L144" s="252"/>
      <c r="M144" s="252"/>
      <c r="N144" s="252"/>
      <c r="O144" s="252"/>
      <c r="P144" s="252"/>
      <c r="Q144" s="252"/>
      <c r="R144" s="251">
        <f t="shared" si="14"/>
        <v>0</v>
      </c>
      <c r="S144" s="251">
        <f t="shared" si="15"/>
        <v>0</v>
      </c>
      <c r="T144" s="251">
        <f t="shared" si="16"/>
        <v>0</v>
      </c>
    </row>
    <row r="145" spans="1:20" ht="18" hidden="1" customHeight="1" x14ac:dyDescent="0.25">
      <c r="A145" s="261">
        <v>12</v>
      </c>
      <c r="B145" s="261"/>
      <c r="C145" s="281"/>
      <c r="D145" s="252"/>
      <c r="E145" s="252"/>
      <c r="F145" s="252"/>
      <c r="G145" s="252"/>
      <c r="H145" s="252"/>
      <c r="I145" s="252"/>
      <c r="J145" s="252"/>
      <c r="K145" s="252"/>
      <c r="L145" s="252"/>
      <c r="M145" s="252"/>
      <c r="N145" s="252"/>
      <c r="O145" s="252"/>
      <c r="P145" s="252"/>
      <c r="Q145" s="252"/>
      <c r="R145" s="251">
        <f t="shared" si="14"/>
        <v>0</v>
      </c>
      <c r="S145" s="251">
        <f t="shared" si="15"/>
        <v>0</v>
      </c>
      <c r="T145" s="251">
        <f t="shared" si="16"/>
        <v>0</v>
      </c>
    </row>
    <row r="146" spans="1:20" ht="18" hidden="1" customHeight="1" x14ac:dyDescent="0.25">
      <c r="A146" s="261">
        <v>12</v>
      </c>
      <c r="B146" s="261"/>
      <c r="C146" s="281"/>
      <c r="D146" s="252"/>
      <c r="E146" s="252"/>
      <c r="F146" s="252"/>
      <c r="G146" s="252"/>
      <c r="H146" s="252"/>
      <c r="I146" s="252"/>
      <c r="J146" s="252"/>
      <c r="K146" s="252"/>
      <c r="L146" s="252"/>
      <c r="M146" s="252"/>
      <c r="N146" s="252"/>
      <c r="O146" s="252"/>
      <c r="P146" s="252"/>
      <c r="Q146" s="252"/>
      <c r="R146" s="251">
        <f t="shared" si="14"/>
        <v>0</v>
      </c>
      <c r="S146" s="251">
        <f t="shared" si="15"/>
        <v>0</v>
      </c>
      <c r="T146" s="251">
        <f t="shared" si="16"/>
        <v>0</v>
      </c>
    </row>
    <row r="147" spans="1:20" ht="18" hidden="1" customHeight="1" x14ac:dyDescent="0.25">
      <c r="A147" s="261">
        <v>12</v>
      </c>
      <c r="B147" s="261"/>
      <c r="C147" s="281"/>
      <c r="D147" s="252"/>
      <c r="E147" s="252"/>
      <c r="F147" s="252"/>
      <c r="G147" s="252"/>
      <c r="H147" s="252"/>
      <c r="I147" s="252"/>
      <c r="J147" s="252"/>
      <c r="K147" s="252"/>
      <c r="L147" s="252"/>
      <c r="M147" s="252"/>
      <c r="N147" s="252"/>
      <c r="O147" s="252"/>
      <c r="P147" s="252"/>
      <c r="Q147" s="252"/>
      <c r="R147" s="251">
        <f t="shared" si="14"/>
        <v>0</v>
      </c>
      <c r="S147" s="251">
        <f t="shared" si="15"/>
        <v>0</v>
      </c>
      <c r="T147" s="251">
        <f t="shared" si="16"/>
        <v>0</v>
      </c>
    </row>
    <row r="148" spans="1:20" ht="18" hidden="1" customHeight="1" x14ac:dyDescent="0.25">
      <c r="A148" s="261">
        <v>12</v>
      </c>
      <c r="B148" s="261"/>
      <c r="C148" s="281"/>
      <c r="D148" s="252"/>
      <c r="E148" s="252"/>
      <c r="F148" s="252"/>
      <c r="G148" s="252"/>
      <c r="H148" s="252"/>
      <c r="I148" s="252"/>
      <c r="J148" s="252"/>
      <c r="K148" s="252"/>
      <c r="L148" s="252"/>
      <c r="M148" s="252"/>
      <c r="N148" s="252"/>
      <c r="O148" s="252"/>
      <c r="P148" s="252"/>
      <c r="Q148" s="252"/>
      <c r="R148" s="251">
        <f t="shared" si="14"/>
        <v>0</v>
      </c>
      <c r="S148" s="251">
        <f t="shared" si="15"/>
        <v>0</v>
      </c>
      <c r="T148" s="251">
        <f t="shared" si="16"/>
        <v>0</v>
      </c>
    </row>
    <row r="149" spans="1:20" ht="18" hidden="1" customHeight="1" x14ac:dyDescent="0.25">
      <c r="A149" s="261">
        <v>12</v>
      </c>
      <c r="B149" s="261"/>
      <c r="C149" s="281"/>
      <c r="D149" s="252"/>
      <c r="E149" s="252"/>
      <c r="F149" s="252"/>
      <c r="G149" s="252"/>
      <c r="H149" s="252"/>
      <c r="I149" s="252"/>
      <c r="J149" s="252"/>
      <c r="K149" s="252"/>
      <c r="L149" s="252"/>
      <c r="M149" s="252"/>
      <c r="N149" s="252"/>
      <c r="O149" s="252"/>
      <c r="P149" s="252"/>
      <c r="Q149" s="252"/>
      <c r="R149" s="251">
        <f t="shared" si="14"/>
        <v>0</v>
      </c>
      <c r="S149" s="251">
        <f t="shared" si="15"/>
        <v>0</v>
      </c>
      <c r="T149" s="251">
        <f t="shared" si="16"/>
        <v>0</v>
      </c>
    </row>
    <row r="150" spans="1:20" ht="18" hidden="1" customHeight="1" x14ac:dyDescent="0.25">
      <c r="A150" s="261">
        <v>12</v>
      </c>
      <c r="B150" s="261"/>
      <c r="C150" s="281"/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  <c r="N150" s="252"/>
      <c r="O150" s="252"/>
      <c r="P150" s="252"/>
      <c r="Q150" s="252"/>
      <c r="R150" s="251">
        <f t="shared" si="14"/>
        <v>0</v>
      </c>
      <c r="S150" s="251">
        <f t="shared" si="15"/>
        <v>0</v>
      </c>
      <c r="T150" s="251">
        <f t="shared" si="16"/>
        <v>0</v>
      </c>
    </row>
    <row r="151" spans="1:20" ht="18" hidden="1" customHeight="1" x14ac:dyDescent="0.25">
      <c r="A151" s="261">
        <v>12</v>
      </c>
      <c r="B151" s="261"/>
      <c r="C151" s="281"/>
      <c r="D151" s="252"/>
      <c r="E151" s="252"/>
      <c r="F151" s="252"/>
      <c r="G151" s="252"/>
      <c r="H151" s="252"/>
      <c r="I151" s="252"/>
      <c r="J151" s="252"/>
      <c r="K151" s="252"/>
      <c r="L151" s="252"/>
      <c r="M151" s="252"/>
      <c r="N151" s="252"/>
      <c r="O151" s="252"/>
      <c r="P151" s="252"/>
      <c r="Q151" s="252"/>
      <c r="R151" s="251">
        <f t="shared" si="14"/>
        <v>0</v>
      </c>
      <c r="S151" s="251">
        <f t="shared" si="15"/>
        <v>0</v>
      </c>
      <c r="T151" s="251">
        <f t="shared" si="16"/>
        <v>0</v>
      </c>
    </row>
    <row r="152" spans="1:20" ht="18" hidden="1" customHeight="1" x14ac:dyDescent="0.25">
      <c r="A152" s="261">
        <v>12</v>
      </c>
      <c r="B152" s="261"/>
      <c r="C152" s="281"/>
      <c r="D152" s="252"/>
      <c r="E152" s="252"/>
      <c r="F152" s="252"/>
      <c r="G152" s="252"/>
      <c r="H152" s="252"/>
      <c r="I152" s="252"/>
      <c r="J152" s="252"/>
      <c r="K152" s="252"/>
      <c r="L152" s="252"/>
      <c r="M152" s="252"/>
      <c r="N152" s="252"/>
      <c r="O152" s="252"/>
      <c r="P152" s="252"/>
      <c r="Q152" s="252"/>
      <c r="R152" s="251">
        <f t="shared" si="14"/>
        <v>0</v>
      </c>
      <c r="S152" s="251">
        <f t="shared" si="15"/>
        <v>0</v>
      </c>
      <c r="T152" s="251">
        <f t="shared" si="16"/>
        <v>0</v>
      </c>
    </row>
    <row r="153" spans="1:20" ht="18" hidden="1" customHeight="1" x14ac:dyDescent="0.25">
      <c r="A153" s="61">
        <v>13</v>
      </c>
      <c r="B153" s="61"/>
      <c r="C153" s="287" t="s">
        <v>1148</v>
      </c>
      <c r="D153" s="251"/>
      <c r="E153" s="251"/>
      <c r="F153" s="251"/>
      <c r="G153" s="251"/>
      <c r="H153" s="251"/>
      <c r="I153" s="251"/>
      <c r="J153" s="251"/>
      <c r="K153" s="251"/>
      <c r="L153" s="251"/>
      <c r="M153" s="251"/>
      <c r="N153" s="251"/>
      <c r="O153" s="251"/>
      <c r="P153" s="251"/>
      <c r="Q153" s="251"/>
      <c r="R153" s="251"/>
      <c r="S153" s="251"/>
      <c r="T153" s="251"/>
    </row>
    <row r="154" spans="1:20" ht="18" hidden="1" customHeight="1" x14ac:dyDescent="0.25">
      <c r="A154" s="61">
        <v>13</v>
      </c>
      <c r="B154" s="61">
        <v>391</v>
      </c>
      <c r="C154" s="287" t="s">
        <v>1222</v>
      </c>
      <c r="D154" s="252"/>
      <c r="E154" s="252"/>
      <c r="F154" s="252"/>
      <c r="G154" s="252"/>
      <c r="H154" s="252">
        <v>0</v>
      </c>
      <c r="I154" s="252">
        <v>0</v>
      </c>
      <c r="J154" s="252"/>
      <c r="K154" s="252"/>
      <c r="L154" s="252"/>
      <c r="M154" s="252"/>
      <c r="N154" s="252"/>
      <c r="O154" s="252"/>
      <c r="P154" s="252"/>
      <c r="Q154" s="252"/>
      <c r="R154" s="251">
        <f t="shared" si="14"/>
        <v>0</v>
      </c>
      <c r="S154" s="251">
        <f t="shared" si="15"/>
        <v>0</v>
      </c>
      <c r="T154" s="251">
        <f t="shared" si="16"/>
        <v>0</v>
      </c>
    </row>
    <row r="155" spans="1:20" ht="18" customHeight="1" x14ac:dyDescent="0.25">
      <c r="A155" s="61">
        <v>13</v>
      </c>
      <c r="B155" s="61">
        <v>392</v>
      </c>
      <c r="C155" s="287" t="s">
        <v>1149</v>
      </c>
      <c r="D155" s="252">
        <v>79000</v>
      </c>
      <c r="E155" s="252">
        <v>66000</v>
      </c>
      <c r="F155" s="252">
        <v>20435.39</v>
      </c>
      <c r="G155" s="252">
        <v>7306.99</v>
      </c>
      <c r="H155" s="252">
        <v>5992.81</v>
      </c>
      <c r="I155" s="252">
        <v>6443.61</v>
      </c>
      <c r="J155" s="252"/>
      <c r="K155" s="252"/>
      <c r="L155" s="252"/>
      <c r="M155" s="252"/>
      <c r="N155" s="252"/>
      <c r="O155" s="252"/>
      <c r="P155" s="252"/>
      <c r="Q155" s="252"/>
      <c r="R155" s="251">
        <v>26428.2</v>
      </c>
      <c r="S155" s="251">
        <v>13750.6</v>
      </c>
      <c r="T155" s="251">
        <v>52249.4</v>
      </c>
    </row>
    <row r="156" spans="1:20" ht="18" hidden="1" customHeight="1" x14ac:dyDescent="0.25">
      <c r="A156" s="261">
        <v>13</v>
      </c>
      <c r="B156" s="261"/>
      <c r="C156" s="281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1">
        <f t="shared" si="14"/>
        <v>0</v>
      </c>
      <c r="S156" s="251">
        <f t="shared" si="15"/>
        <v>0</v>
      </c>
      <c r="T156" s="251">
        <f t="shared" si="16"/>
        <v>0</v>
      </c>
    </row>
    <row r="157" spans="1:20" ht="18" hidden="1" customHeight="1" x14ac:dyDescent="0.25">
      <c r="A157" s="261">
        <v>13</v>
      </c>
      <c r="B157" s="261"/>
      <c r="C157" s="281"/>
      <c r="D157" s="252"/>
      <c r="E157" s="252"/>
      <c r="F157" s="252"/>
      <c r="G157" s="252"/>
      <c r="H157" s="252"/>
      <c r="I157" s="252"/>
      <c r="J157" s="252"/>
      <c r="K157" s="252"/>
      <c r="L157" s="252"/>
      <c r="M157" s="252"/>
      <c r="N157" s="252"/>
      <c r="O157" s="252"/>
      <c r="P157" s="252"/>
      <c r="Q157" s="252"/>
      <c r="R157" s="251">
        <f t="shared" si="14"/>
        <v>0</v>
      </c>
      <c r="S157" s="251">
        <f t="shared" si="15"/>
        <v>0</v>
      </c>
      <c r="T157" s="251">
        <f t="shared" si="16"/>
        <v>0</v>
      </c>
    </row>
    <row r="158" spans="1:20" ht="18" hidden="1" customHeight="1" x14ac:dyDescent="0.25">
      <c r="A158" s="261">
        <v>13</v>
      </c>
      <c r="B158" s="261"/>
      <c r="C158" s="281"/>
      <c r="D158" s="252"/>
      <c r="E158" s="252"/>
      <c r="F158" s="252"/>
      <c r="G158" s="252"/>
      <c r="H158" s="252"/>
      <c r="I158" s="252"/>
      <c r="J158" s="252"/>
      <c r="K158" s="252"/>
      <c r="L158" s="252"/>
      <c r="M158" s="252"/>
      <c r="N158" s="252"/>
      <c r="O158" s="252"/>
      <c r="P158" s="252"/>
      <c r="Q158" s="252"/>
      <c r="R158" s="251">
        <f t="shared" si="14"/>
        <v>0</v>
      </c>
      <c r="S158" s="251">
        <f t="shared" si="15"/>
        <v>0</v>
      </c>
      <c r="T158" s="251">
        <f t="shared" si="16"/>
        <v>0</v>
      </c>
    </row>
    <row r="159" spans="1:20" ht="18" hidden="1" customHeight="1" x14ac:dyDescent="0.25">
      <c r="A159" s="261">
        <v>13</v>
      </c>
      <c r="B159" s="261"/>
      <c r="C159" s="281"/>
      <c r="D159" s="252"/>
      <c r="E159" s="252"/>
      <c r="F159" s="252"/>
      <c r="G159" s="252"/>
      <c r="H159" s="252"/>
      <c r="I159" s="252"/>
      <c r="J159" s="252"/>
      <c r="K159" s="252"/>
      <c r="L159" s="252"/>
      <c r="M159" s="252"/>
      <c r="N159" s="252"/>
      <c r="O159" s="252"/>
      <c r="P159" s="252"/>
      <c r="Q159" s="252"/>
      <c r="R159" s="251">
        <f t="shared" si="14"/>
        <v>0</v>
      </c>
      <c r="S159" s="251">
        <f t="shared" si="15"/>
        <v>0</v>
      </c>
      <c r="T159" s="251">
        <f t="shared" si="16"/>
        <v>0</v>
      </c>
    </row>
    <row r="160" spans="1:20" ht="18" hidden="1" customHeight="1" x14ac:dyDescent="0.25">
      <c r="A160" s="261">
        <v>13</v>
      </c>
      <c r="B160" s="261"/>
      <c r="C160" s="281"/>
      <c r="D160" s="252"/>
      <c r="E160" s="252"/>
      <c r="F160" s="252"/>
      <c r="G160" s="252"/>
      <c r="H160" s="252"/>
      <c r="I160" s="252"/>
      <c r="J160" s="252"/>
      <c r="K160" s="252"/>
      <c r="L160" s="252"/>
      <c r="M160" s="252"/>
      <c r="N160" s="252"/>
      <c r="O160" s="252"/>
      <c r="P160" s="252"/>
      <c r="Q160" s="252"/>
      <c r="R160" s="251">
        <f t="shared" si="14"/>
        <v>0</v>
      </c>
      <c r="S160" s="251">
        <f t="shared" si="15"/>
        <v>0</v>
      </c>
      <c r="T160" s="251">
        <f t="shared" si="16"/>
        <v>0</v>
      </c>
    </row>
    <row r="161" spans="1:20" ht="18" hidden="1" customHeight="1" x14ac:dyDescent="0.25">
      <c r="A161" s="261">
        <v>13</v>
      </c>
      <c r="B161" s="261"/>
      <c r="C161" s="281"/>
      <c r="D161" s="252"/>
      <c r="E161" s="252"/>
      <c r="F161" s="252"/>
      <c r="G161" s="252"/>
      <c r="H161" s="252"/>
      <c r="I161" s="252"/>
      <c r="J161" s="252"/>
      <c r="K161" s="252"/>
      <c r="L161" s="252"/>
      <c r="M161" s="252"/>
      <c r="N161" s="252"/>
      <c r="O161" s="252"/>
      <c r="P161" s="252"/>
      <c r="Q161" s="252"/>
      <c r="R161" s="251">
        <f t="shared" si="14"/>
        <v>0</v>
      </c>
      <c r="S161" s="251">
        <f t="shared" si="15"/>
        <v>0</v>
      </c>
      <c r="T161" s="251">
        <f t="shared" si="16"/>
        <v>0</v>
      </c>
    </row>
    <row r="162" spans="1:20" ht="18" hidden="1" customHeight="1" x14ac:dyDescent="0.25">
      <c r="A162" s="261">
        <v>13</v>
      </c>
      <c r="B162" s="261"/>
      <c r="C162" s="281"/>
      <c r="D162" s="252"/>
      <c r="E162" s="252"/>
      <c r="F162" s="252"/>
      <c r="G162" s="252"/>
      <c r="H162" s="252"/>
      <c r="I162" s="252"/>
      <c r="J162" s="252"/>
      <c r="K162" s="252"/>
      <c r="L162" s="252"/>
      <c r="M162" s="252"/>
      <c r="N162" s="252"/>
      <c r="O162" s="252"/>
      <c r="P162" s="252"/>
      <c r="Q162" s="252"/>
      <c r="R162" s="251">
        <f t="shared" si="14"/>
        <v>0</v>
      </c>
      <c r="S162" s="251">
        <f t="shared" si="15"/>
        <v>0</v>
      </c>
      <c r="T162" s="251">
        <f t="shared" si="16"/>
        <v>0</v>
      </c>
    </row>
    <row r="163" spans="1:20" ht="18" hidden="1" customHeight="1" x14ac:dyDescent="0.25">
      <c r="A163" s="261">
        <v>13</v>
      </c>
      <c r="B163" s="261"/>
      <c r="C163" s="281"/>
      <c r="D163" s="252"/>
      <c r="E163" s="252"/>
      <c r="F163" s="252"/>
      <c r="G163" s="252"/>
      <c r="H163" s="252"/>
      <c r="I163" s="252"/>
      <c r="J163" s="252"/>
      <c r="K163" s="252"/>
      <c r="L163" s="252"/>
      <c r="M163" s="252"/>
      <c r="N163" s="252"/>
      <c r="O163" s="252"/>
      <c r="P163" s="252"/>
      <c r="Q163" s="252"/>
      <c r="R163" s="251">
        <f t="shared" si="14"/>
        <v>0</v>
      </c>
      <c r="S163" s="251">
        <f t="shared" si="15"/>
        <v>0</v>
      </c>
      <c r="T163" s="251">
        <f t="shared" si="16"/>
        <v>0</v>
      </c>
    </row>
    <row r="164" spans="1:20" ht="18" hidden="1" customHeight="1" x14ac:dyDescent="0.25">
      <c r="A164" s="261">
        <v>13</v>
      </c>
      <c r="B164" s="261"/>
      <c r="C164" s="281"/>
      <c r="D164" s="252"/>
      <c r="E164" s="252"/>
      <c r="F164" s="252"/>
      <c r="G164" s="252"/>
      <c r="H164" s="252"/>
      <c r="I164" s="252"/>
      <c r="J164" s="252"/>
      <c r="K164" s="252"/>
      <c r="L164" s="252"/>
      <c r="M164" s="252"/>
      <c r="N164" s="252"/>
      <c r="O164" s="252"/>
      <c r="P164" s="252"/>
      <c r="Q164" s="252"/>
      <c r="R164" s="251">
        <f t="shared" si="14"/>
        <v>0</v>
      </c>
      <c r="S164" s="251">
        <f t="shared" si="15"/>
        <v>0</v>
      </c>
      <c r="T164" s="251">
        <f t="shared" si="16"/>
        <v>0</v>
      </c>
    </row>
    <row r="165" spans="1:20" ht="18" hidden="1" customHeight="1" x14ac:dyDescent="0.25">
      <c r="A165" s="261">
        <v>13</v>
      </c>
      <c r="B165" s="261"/>
      <c r="C165" s="281"/>
      <c r="D165" s="252"/>
      <c r="E165" s="252"/>
      <c r="F165" s="252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251">
        <f t="shared" si="14"/>
        <v>0</v>
      </c>
      <c r="S165" s="251">
        <f t="shared" si="15"/>
        <v>0</v>
      </c>
      <c r="T165" s="251">
        <f t="shared" si="16"/>
        <v>0</v>
      </c>
    </row>
    <row r="166" spans="1:20" ht="18" hidden="1" customHeight="1" x14ac:dyDescent="0.25">
      <c r="A166" s="261">
        <v>13</v>
      </c>
      <c r="B166" s="261"/>
      <c r="C166" s="281"/>
      <c r="D166" s="252"/>
      <c r="E166" s="252"/>
      <c r="F166" s="252"/>
      <c r="G166" s="252"/>
      <c r="H166" s="252"/>
      <c r="I166" s="252"/>
      <c r="J166" s="252"/>
      <c r="K166" s="252"/>
      <c r="L166" s="252"/>
      <c r="M166" s="252"/>
      <c r="N166" s="252"/>
      <c r="O166" s="252"/>
      <c r="P166" s="252"/>
      <c r="Q166" s="252"/>
      <c r="R166" s="251">
        <f t="shared" si="14"/>
        <v>0</v>
      </c>
      <c r="S166" s="251">
        <f t="shared" si="15"/>
        <v>0</v>
      </c>
      <c r="T166" s="251">
        <f t="shared" si="16"/>
        <v>0</v>
      </c>
    </row>
    <row r="167" spans="1:20" ht="18" hidden="1" customHeight="1" x14ac:dyDescent="0.25">
      <c r="A167" s="61">
        <v>14</v>
      </c>
      <c r="B167" s="61"/>
      <c r="C167" s="287" t="s">
        <v>1150</v>
      </c>
      <c r="D167" s="251">
        <f>SUM(D168:D175)</f>
        <v>0</v>
      </c>
      <c r="E167" s="251">
        <f t="shared" ref="E167:Q167" si="17">SUM(E168:E175)</f>
        <v>0</v>
      </c>
      <c r="F167" s="251">
        <f t="shared" si="17"/>
        <v>0</v>
      </c>
      <c r="G167" s="251">
        <f t="shared" si="17"/>
        <v>0</v>
      </c>
      <c r="H167" s="251">
        <f t="shared" si="17"/>
        <v>0</v>
      </c>
      <c r="I167" s="251">
        <f t="shared" si="17"/>
        <v>0</v>
      </c>
      <c r="J167" s="251">
        <f t="shared" si="17"/>
        <v>0</v>
      </c>
      <c r="K167" s="251">
        <f t="shared" si="17"/>
        <v>0</v>
      </c>
      <c r="L167" s="251">
        <f t="shared" si="17"/>
        <v>0</v>
      </c>
      <c r="M167" s="251">
        <f t="shared" si="17"/>
        <v>0</v>
      </c>
      <c r="N167" s="251">
        <f t="shared" si="17"/>
        <v>0</v>
      </c>
      <c r="O167" s="251">
        <f t="shared" si="17"/>
        <v>0</v>
      </c>
      <c r="P167" s="251">
        <f t="shared" si="17"/>
        <v>0</v>
      </c>
      <c r="Q167" s="251">
        <f t="shared" si="17"/>
        <v>0</v>
      </c>
      <c r="R167" s="251">
        <f t="shared" si="14"/>
        <v>0</v>
      </c>
      <c r="S167" s="251">
        <f t="shared" si="15"/>
        <v>0</v>
      </c>
      <c r="T167" s="251">
        <f t="shared" si="16"/>
        <v>0</v>
      </c>
    </row>
    <row r="168" spans="1:20" ht="18" hidden="1" customHeight="1" x14ac:dyDescent="0.25">
      <c r="A168" s="61">
        <v>14</v>
      </c>
      <c r="B168" s="61">
        <v>421</v>
      </c>
      <c r="C168" s="287" t="s">
        <v>1151</v>
      </c>
      <c r="D168" s="252"/>
      <c r="E168" s="252"/>
      <c r="F168" s="252"/>
      <c r="G168" s="252"/>
      <c r="H168" s="252"/>
      <c r="I168" s="252"/>
      <c r="J168" s="252"/>
      <c r="K168" s="252"/>
      <c r="L168" s="252"/>
      <c r="M168" s="252"/>
      <c r="N168" s="252"/>
      <c r="O168" s="252"/>
      <c r="P168" s="252"/>
      <c r="Q168" s="252"/>
      <c r="R168" s="251">
        <f t="shared" si="14"/>
        <v>0</v>
      </c>
      <c r="S168" s="251">
        <f t="shared" si="15"/>
        <v>0</v>
      </c>
      <c r="T168" s="251">
        <f t="shared" si="16"/>
        <v>0</v>
      </c>
    </row>
    <row r="169" spans="1:20" ht="18" hidden="1" customHeight="1" x14ac:dyDescent="0.25">
      <c r="A169" s="61">
        <v>14</v>
      </c>
      <c r="B169" s="61">
        <v>422</v>
      </c>
      <c r="C169" s="287" t="s">
        <v>1152</v>
      </c>
      <c r="D169" s="252"/>
      <c r="E169" s="252"/>
      <c r="F169" s="252"/>
      <c r="G169" s="252"/>
      <c r="H169" s="252"/>
      <c r="I169" s="252"/>
      <c r="J169" s="252"/>
      <c r="K169" s="252"/>
      <c r="L169" s="252"/>
      <c r="M169" s="252"/>
      <c r="N169" s="252"/>
      <c r="O169" s="252"/>
      <c r="P169" s="252"/>
      <c r="Q169" s="252"/>
      <c r="R169" s="251">
        <f t="shared" si="14"/>
        <v>0</v>
      </c>
      <c r="S169" s="251">
        <f t="shared" si="15"/>
        <v>0</v>
      </c>
      <c r="T169" s="251">
        <f t="shared" si="16"/>
        <v>0</v>
      </c>
    </row>
    <row r="170" spans="1:20" ht="18" hidden="1" customHeight="1" x14ac:dyDescent="0.25">
      <c r="A170" s="61">
        <v>14</v>
      </c>
      <c r="B170" s="61">
        <v>423</v>
      </c>
      <c r="C170" s="287" t="s">
        <v>1153</v>
      </c>
      <c r="D170" s="252"/>
      <c r="E170" s="252"/>
      <c r="F170" s="252"/>
      <c r="G170" s="252"/>
      <c r="H170" s="252"/>
      <c r="I170" s="252"/>
      <c r="J170" s="252"/>
      <c r="K170" s="252"/>
      <c r="L170" s="252"/>
      <c r="M170" s="252"/>
      <c r="N170" s="252"/>
      <c r="O170" s="252"/>
      <c r="P170" s="252"/>
      <c r="Q170" s="252"/>
      <c r="R170" s="251">
        <f t="shared" si="14"/>
        <v>0</v>
      </c>
      <c r="S170" s="251">
        <f t="shared" si="15"/>
        <v>0</v>
      </c>
      <c r="T170" s="251">
        <f t="shared" si="16"/>
        <v>0</v>
      </c>
    </row>
    <row r="171" spans="1:20" ht="18" hidden="1" customHeight="1" x14ac:dyDescent="0.25">
      <c r="A171" s="261">
        <v>14</v>
      </c>
      <c r="B171" s="261"/>
      <c r="C171" s="281"/>
      <c r="D171" s="252"/>
      <c r="E171" s="252"/>
      <c r="F171" s="252"/>
      <c r="G171" s="252"/>
      <c r="H171" s="252"/>
      <c r="I171" s="252"/>
      <c r="J171" s="252"/>
      <c r="K171" s="252"/>
      <c r="L171" s="252"/>
      <c r="M171" s="252"/>
      <c r="N171" s="252"/>
      <c r="O171" s="252"/>
      <c r="P171" s="252"/>
      <c r="Q171" s="252"/>
      <c r="R171" s="251">
        <f t="shared" si="14"/>
        <v>0</v>
      </c>
      <c r="S171" s="251">
        <f t="shared" si="15"/>
        <v>0</v>
      </c>
      <c r="T171" s="251">
        <f t="shared" si="16"/>
        <v>0</v>
      </c>
    </row>
    <row r="172" spans="1:20" ht="18" hidden="1" customHeight="1" x14ac:dyDescent="0.25">
      <c r="A172" s="261">
        <v>14</v>
      </c>
      <c r="B172" s="261"/>
      <c r="C172" s="281"/>
      <c r="D172" s="252"/>
      <c r="E172" s="252"/>
      <c r="F172" s="252"/>
      <c r="G172" s="252"/>
      <c r="H172" s="252"/>
      <c r="I172" s="252"/>
      <c r="J172" s="252"/>
      <c r="K172" s="252"/>
      <c r="L172" s="252"/>
      <c r="M172" s="252"/>
      <c r="N172" s="252"/>
      <c r="O172" s="252"/>
      <c r="P172" s="252"/>
      <c r="Q172" s="252"/>
      <c r="R172" s="251">
        <f t="shared" si="14"/>
        <v>0</v>
      </c>
      <c r="S172" s="251">
        <f t="shared" si="15"/>
        <v>0</v>
      </c>
      <c r="T172" s="251">
        <f t="shared" si="16"/>
        <v>0</v>
      </c>
    </row>
    <row r="173" spans="1:20" ht="18" hidden="1" customHeight="1" x14ac:dyDescent="0.25">
      <c r="A173" s="261">
        <v>14</v>
      </c>
      <c r="B173" s="261"/>
      <c r="C173" s="281"/>
      <c r="D173" s="252"/>
      <c r="E173" s="252"/>
      <c r="F173" s="252"/>
      <c r="G173" s="252"/>
      <c r="H173" s="252"/>
      <c r="I173" s="252"/>
      <c r="J173" s="252"/>
      <c r="K173" s="252"/>
      <c r="L173" s="252"/>
      <c r="M173" s="252"/>
      <c r="N173" s="252"/>
      <c r="O173" s="252"/>
      <c r="P173" s="252"/>
      <c r="Q173" s="252"/>
      <c r="R173" s="251">
        <f t="shared" si="14"/>
        <v>0</v>
      </c>
      <c r="S173" s="251">
        <f t="shared" si="15"/>
        <v>0</v>
      </c>
      <c r="T173" s="251">
        <f t="shared" si="16"/>
        <v>0</v>
      </c>
    </row>
    <row r="174" spans="1:20" ht="18" hidden="1" customHeight="1" x14ac:dyDescent="0.25">
      <c r="A174" s="261">
        <v>14</v>
      </c>
      <c r="B174" s="261"/>
      <c r="C174" s="281"/>
      <c r="D174" s="252"/>
      <c r="E174" s="252"/>
      <c r="F174" s="252"/>
      <c r="G174" s="252"/>
      <c r="H174" s="252"/>
      <c r="I174" s="252"/>
      <c r="J174" s="252"/>
      <c r="K174" s="252"/>
      <c r="L174" s="252"/>
      <c r="M174" s="252"/>
      <c r="N174" s="252"/>
      <c r="O174" s="252"/>
      <c r="P174" s="252"/>
      <c r="Q174" s="252"/>
      <c r="R174" s="251">
        <f t="shared" si="14"/>
        <v>0</v>
      </c>
      <c r="S174" s="251">
        <f t="shared" si="15"/>
        <v>0</v>
      </c>
      <c r="T174" s="251">
        <f t="shared" si="16"/>
        <v>0</v>
      </c>
    </row>
    <row r="175" spans="1:20" ht="18" hidden="1" customHeight="1" x14ac:dyDescent="0.25">
      <c r="A175" s="261">
        <v>14</v>
      </c>
      <c r="B175" s="261"/>
      <c r="C175" s="281"/>
      <c r="D175" s="252"/>
      <c r="E175" s="252"/>
      <c r="F175" s="252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251">
        <f t="shared" si="14"/>
        <v>0</v>
      </c>
      <c r="S175" s="251">
        <f t="shared" si="15"/>
        <v>0</v>
      </c>
      <c r="T175" s="251">
        <f t="shared" si="16"/>
        <v>0</v>
      </c>
    </row>
    <row r="176" spans="1:20" ht="18" hidden="1" customHeight="1" x14ac:dyDescent="0.25">
      <c r="A176" s="61">
        <v>15</v>
      </c>
      <c r="B176" s="61"/>
      <c r="C176" s="287" t="s">
        <v>1154</v>
      </c>
      <c r="D176" s="251"/>
      <c r="E176" s="251"/>
      <c r="F176" s="251"/>
      <c r="G176" s="251"/>
      <c r="H176" s="251"/>
      <c r="I176" s="251"/>
      <c r="J176" s="251"/>
      <c r="K176" s="251"/>
      <c r="L176" s="251"/>
      <c r="M176" s="251"/>
      <c r="N176" s="251"/>
      <c r="O176" s="251"/>
      <c r="P176" s="251"/>
      <c r="Q176" s="251"/>
      <c r="R176" s="251"/>
      <c r="S176" s="251"/>
      <c r="T176" s="251"/>
    </row>
    <row r="177" spans="1:20" ht="18" hidden="1" customHeight="1" x14ac:dyDescent="0.25">
      <c r="A177" s="61">
        <v>15</v>
      </c>
      <c r="B177" s="61">
        <v>451</v>
      </c>
      <c r="C177" s="287" t="s">
        <v>1155</v>
      </c>
      <c r="D177" s="252">
        <v>0</v>
      </c>
      <c r="E177" s="252">
        <v>342498.05</v>
      </c>
      <c r="F177" s="252">
        <v>282498.05</v>
      </c>
      <c r="G177" s="252">
        <v>272498.05</v>
      </c>
      <c r="H177" s="252">
        <v>0</v>
      </c>
      <c r="I177" s="252">
        <v>0</v>
      </c>
      <c r="J177" s="252"/>
      <c r="K177" s="252"/>
      <c r="L177" s="252"/>
      <c r="M177" s="252"/>
      <c r="N177" s="252"/>
      <c r="O177" s="252"/>
      <c r="P177" s="252"/>
      <c r="Q177" s="252"/>
      <c r="R177" s="251">
        <v>282498.05</v>
      </c>
      <c r="S177" s="251">
        <v>0</v>
      </c>
      <c r="T177" s="251">
        <v>342498.05</v>
      </c>
    </row>
    <row r="178" spans="1:20" ht="18" customHeight="1" x14ac:dyDescent="0.25">
      <c r="A178" s="61">
        <v>15</v>
      </c>
      <c r="B178" s="61">
        <v>452</v>
      </c>
      <c r="C178" s="287" t="s">
        <v>1156</v>
      </c>
      <c r="D178" s="252">
        <v>2346500</v>
      </c>
      <c r="E178" s="252">
        <v>2694817</v>
      </c>
      <c r="F178" s="252">
        <v>797469.02</v>
      </c>
      <c r="G178" s="252">
        <v>280264.86</v>
      </c>
      <c r="H178" s="252">
        <v>605277.06000000006</v>
      </c>
      <c r="I178" s="252">
        <v>348471.85</v>
      </c>
      <c r="J178" s="252"/>
      <c r="K178" s="252"/>
      <c r="L178" s="252"/>
      <c r="M178" s="252"/>
      <c r="N178" s="252"/>
      <c r="O178" s="252"/>
      <c r="P178" s="252"/>
      <c r="Q178" s="252"/>
      <c r="R178" s="251">
        <v>1402746.08</v>
      </c>
      <c r="S178" s="251">
        <v>628736.71</v>
      </c>
      <c r="T178" s="251">
        <v>2066080.29</v>
      </c>
    </row>
    <row r="179" spans="1:20" ht="18" hidden="1" customHeight="1" x14ac:dyDescent="0.25">
      <c r="A179" s="61">
        <v>15</v>
      </c>
      <c r="B179" s="61">
        <v>453</v>
      </c>
      <c r="C179" s="287" t="s">
        <v>1157</v>
      </c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1">
        <f t="shared" si="14"/>
        <v>0</v>
      </c>
      <c r="S179" s="251">
        <f t="shared" si="15"/>
        <v>0</v>
      </c>
      <c r="T179" s="251">
        <f t="shared" si="16"/>
        <v>0</v>
      </c>
    </row>
    <row r="180" spans="1:20" ht="18" hidden="1" customHeight="1" x14ac:dyDescent="0.25">
      <c r="A180" s="261">
        <v>15</v>
      </c>
      <c r="B180" s="261"/>
      <c r="C180" s="281"/>
      <c r="D180" s="252"/>
      <c r="E180" s="252"/>
      <c r="F180" s="252"/>
      <c r="G180" s="252"/>
      <c r="H180" s="252"/>
      <c r="I180" s="252"/>
      <c r="J180" s="252"/>
      <c r="K180" s="252"/>
      <c r="L180" s="252"/>
      <c r="M180" s="252"/>
      <c r="N180" s="252"/>
      <c r="O180" s="252"/>
      <c r="P180" s="252"/>
      <c r="Q180" s="252"/>
      <c r="R180" s="251">
        <f t="shared" si="14"/>
        <v>0</v>
      </c>
      <c r="S180" s="251">
        <f t="shared" si="15"/>
        <v>0</v>
      </c>
      <c r="T180" s="251">
        <f t="shared" si="16"/>
        <v>0</v>
      </c>
    </row>
    <row r="181" spans="1:20" ht="18" hidden="1" customHeight="1" x14ac:dyDescent="0.25">
      <c r="A181" s="261">
        <v>15</v>
      </c>
      <c r="B181" s="261"/>
      <c r="C181" s="281"/>
      <c r="D181" s="252"/>
      <c r="E181" s="252"/>
      <c r="F181" s="252"/>
      <c r="G181" s="252"/>
      <c r="H181" s="252"/>
      <c r="I181" s="252"/>
      <c r="J181" s="252"/>
      <c r="K181" s="252"/>
      <c r="L181" s="252"/>
      <c r="M181" s="252"/>
      <c r="N181" s="252"/>
      <c r="O181" s="252"/>
      <c r="P181" s="252"/>
      <c r="Q181" s="252"/>
      <c r="R181" s="251">
        <f t="shared" si="14"/>
        <v>0</v>
      </c>
      <c r="S181" s="251">
        <f t="shared" si="15"/>
        <v>0</v>
      </c>
      <c r="T181" s="251">
        <f t="shared" si="16"/>
        <v>0</v>
      </c>
    </row>
    <row r="182" spans="1:20" ht="18" hidden="1" customHeight="1" x14ac:dyDescent="0.25">
      <c r="A182" s="261">
        <v>15</v>
      </c>
      <c r="B182" s="261"/>
      <c r="C182" s="281"/>
      <c r="D182" s="252"/>
      <c r="E182" s="252"/>
      <c r="F182" s="252"/>
      <c r="G182" s="252"/>
      <c r="H182" s="252"/>
      <c r="I182" s="252"/>
      <c r="J182" s="252"/>
      <c r="K182" s="252"/>
      <c r="L182" s="252"/>
      <c r="M182" s="252"/>
      <c r="N182" s="252"/>
      <c r="O182" s="252"/>
      <c r="P182" s="252"/>
      <c r="Q182" s="252"/>
      <c r="R182" s="251">
        <f t="shared" si="14"/>
        <v>0</v>
      </c>
      <c r="S182" s="251">
        <f t="shared" si="15"/>
        <v>0</v>
      </c>
      <c r="T182" s="251">
        <f t="shared" si="16"/>
        <v>0</v>
      </c>
    </row>
    <row r="183" spans="1:20" ht="18" hidden="1" customHeight="1" x14ac:dyDescent="0.25">
      <c r="A183" s="261">
        <v>15</v>
      </c>
      <c r="B183" s="261"/>
      <c r="C183" s="281"/>
      <c r="D183" s="252"/>
      <c r="E183" s="252"/>
      <c r="F183" s="252"/>
      <c r="G183" s="252"/>
      <c r="H183" s="252"/>
      <c r="I183" s="252"/>
      <c r="J183" s="252"/>
      <c r="K183" s="252"/>
      <c r="L183" s="252"/>
      <c r="M183" s="252"/>
      <c r="N183" s="252"/>
      <c r="O183" s="252"/>
      <c r="P183" s="252"/>
      <c r="Q183" s="252"/>
      <c r="R183" s="251">
        <f t="shared" si="14"/>
        <v>0</v>
      </c>
      <c r="S183" s="251">
        <f t="shared" si="15"/>
        <v>0</v>
      </c>
      <c r="T183" s="251">
        <f t="shared" si="16"/>
        <v>0</v>
      </c>
    </row>
    <row r="184" spans="1:20" ht="18" hidden="1" customHeight="1" x14ac:dyDescent="0.25">
      <c r="A184" s="261">
        <v>15</v>
      </c>
      <c r="B184" s="261"/>
      <c r="C184" s="281"/>
      <c r="D184" s="252"/>
      <c r="E184" s="252"/>
      <c r="F184" s="252"/>
      <c r="G184" s="252"/>
      <c r="H184" s="252"/>
      <c r="I184" s="252"/>
      <c r="J184" s="252"/>
      <c r="K184" s="252"/>
      <c r="L184" s="252"/>
      <c r="M184" s="252"/>
      <c r="N184" s="252"/>
      <c r="O184" s="252"/>
      <c r="P184" s="252"/>
      <c r="Q184" s="252"/>
      <c r="R184" s="251">
        <f t="shared" si="14"/>
        <v>0</v>
      </c>
      <c r="S184" s="251">
        <f t="shared" si="15"/>
        <v>0</v>
      </c>
      <c r="T184" s="251">
        <f t="shared" si="16"/>
        <v>0</v>
      </c>
    </row>
    <row r="185" spans="1:20" ht="18" hidden="1" customHeight="1" x14ac:dyDescent="0.25">
      <c r="A185" s="261">
        <v>15</v>
      </c>
      <c r="B185" s="261"/>
      <c r="C185" s="281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1">
        <f t="shared" si="14"/>
        <v>0</v>
      </c>
      <c r="S185" s="251">
        <f t="shared" si="15"/>
        <v>0</v>
      </c>
      <c r="T185" s="251">
        <f t="shared" si="16"/>
        <v>0</v>
      </c>
    </row>
    <row r="186" spans="1:20" ht="18" hidden="1" customHeight="1" x14ac:dyDescent="0.25">
      <c r="A186" s="61">
        <v>16</v>
      </c>
      <c r="B186" s="61"/>
      <c r="C186" s="287" t="s">
        <v>1158</v>
      </c>
      <c r="D186" s="251">
        <f>SUM(D187:D193)</f>
        <v>0</v>
      </c>
      <c r="E186" s="251">
        <f t="shared" ref="E186:Q186" si="18">SUM(E187:E193)</f>
        <v>0</v>
      </c>
      <c r="F186" s="251">
        <f t="shared" si="18"/>
        <v>0</v>
      </c>
      <c r="G186" s="251">
        <f t="shared" si="18"/>
        <v>0</v>
      </c>
      <c r="H186" s="251">
        <f t="shared" si="18"/>
        <v>0</v>
      </c>
      <c r="I186" s="251">
        <f t="shared" si="18"/>
        <v>0</v>
      </c>
      <c r="J186" s="251">
        <f t="shared" si="18"/>
        <v>0</v>
      </c>
      <c r="K186" s="251">
        <f t="shared" si="18"/>
        <v>0</v>
      </c>
      <c r="L186" s="251">
        <f t="shared" si="18"/>
        <v>0</v>
      </c>
      <c r="M186" s="251">
        <f t="shared" si="18"/>
        <v>0</v>
      </c>
      <c r="N186" s="251">
        <f t="shared" si="18"/>
        <v>0</v>
      </c>
      <c r="O186" s="251">
        <f t="shared" si="18"/>
        <v>0</v>
      </c>
      <c r="P186" s="251">
        <f t="shared" si="18"/>
        <v>0</v>
      </c>
      <c r="Q186" s="251">
        <f t="shared" si="18"/>
        <v>0</v>
      </c>
      <c r="R186" s="251">
        <f t="shared" si="14"/>
        <v>0</v>
      </c>
      <c r="S186" s="251">
        <f t="shared" si="15"/>
        <v>0</v>
      </c>
      <c r="T186" s="251">
        <f t="shared" si="16"/>
        <v>0</v>
      </c>
    </row>
    <row r="187" spans="1:20" ht="18" hidden="1" customHeight="1" x14ac:dyDescent="0.25">
      <c r="A187" s="61">
        <v>16</v>
      </c>
      <c r="B187" s="61">
        <v>481</v>
      </c>
      <c r="C187" s="287" t="s">
        <v>1159</v>
      </c>
      <c r="D187" s="252"/>
      <c r="E187" s="252"/>
      <c r="F187" s="252"/>
      <c r="G187" s="252"/>
      <c r="H187" s="252"/>
      <c r="I187" s="252"/>
      <c r="J187" s="252"/>
      <c r="K187" s="252"/>
      <c r="L187" s="252"/>
      <c r="M187" s="252"/>
      <c r="N187" s="252"/>
      <c r="O187" s="252"/>
      <c r="P187" s="252"/>
      <c r="Q187" s="252"/>
      <c r="R187" s="251">
        <f t="shared" si="14"/>
        <v>0</v>
      </c>
      <c r="S187" s="251">
        <f t="shared" si="15"/>
        <v>0</v>
      </c>
      <c r="T187" s="251">
        <f t="shared" si="16"/>
        <v>0</v>
      </c>
    </row>
    <row r="188" spans="1:20" ht="18" hidden="1" customHeight="1" x14ac:dyDescent="0.25">
      <c r="A188" s="61">
        <v>16</v>
      </c>
      <c r="B188" s="61">
        <v>482</v>
      </c>
      <c r="C188" s="287" t="s">
        <v>1160</v>
      </c>
      <c r="D188" s="252">
        <v>0</v>
      </c>
      <c r="E188" s="252">
        <v>0</v>
      </c>
      <c r="F188" s="252">
        <v>0</v>
      </c>
      <c r="G188" s="252">
        <v>0</v>
      </c>
      <c r="H188" s="252">
        <v>0</v>
      </c>
      <c r="I188" s="252">
        <v>0</v>
      </c>
      <c r="J188" s="252"/>
      <c r="K188" s="252"/>
      <c r="L188" s="252"/>
      <c r="M188" s="252"/>
      <c r="N188" s="252"/>
      <c r="O188" s="252"/>
      <c r="P188" s="252"/>
      <c r="Q188" s="252"/>
      <c r="R188" s="251">
        <f t="shared" si="14"/>
        <v>0</v>
      </c>
      <c r="S188" s="251">
        <f t="shared" si="15"/>
        <v>0</v>
      </c>
      <c r="T188" s="251">
        <f t="shared" si="16"/>
        <v>0</v>
      </c>
    </row>
    <row r="189" spans="1:20" ht="18" hidden="1" customHeight="1" x14ac:dyDescent="0.25">
      <c r="A189" s="261">
        <v>16</v>
      </c>
      <c r="B189" s="261"/>
      <c r="C189" s="281"/>
      <c r="D189" s="252"/>
      <c r="E189" s="252"/>
      <c r="F189" s="252"/>
      <c r="G189" s="252"/>
      <c r="H189" s="252"/>
      <c r="I189" s="252"/>
      <c r="J189" s="252"/>
      <c r="K189" s="252"/>
      <c r="L189" s="252"/>
      <c r="M189" s="252"/>
      <c r="N189" s="252"/>
      <c r="O189" s="252"/>
      <c r="P189" s="252"/>
      <c r="Q189" s="252"/>
      <c r="R189" s="251">
        <f t="shared" si="14"/>
        <v>0</v>
      </c>
      <c r="S189" s="251">
        <f t="shared" si="15"/>
        <v>0</v>
      </c>
      <c r="T189" s="251">
        <f t="shared" si="16"/>
        <v>0</v>
      </c>
    </row>
    <row r="190" spans="1:20" ht="18" hidden="1" customHeight="1" x14ac:dyDescent="0.25">
      <c r="A190" s="261">
        <v>16</v>
      </c>
      <c r="B190" s="261"/>
      <c r="C190" s="281"/>
      <c r="D190" s="252"/>
      <c r="E190" s="252"/>
      <c r="F190" s="252"/>
      <c r="G190" s="252"/>
      <c r="H190" s="252"/>
      <c r="I190" s="252"/>
      <c r="J190" s="252"/>
      <c r="K190" s="252"/>
      <c r="L190" s="252"/>
      <c r="M190" s="252"/>
      <c r="N190" s="252"/>
      <c r="O190" s="252"/>
      <c r="P190" s="252"/>
      <c r="Q190" s="252"/>
      <c r="R190" s="251">
        <f t="shared" si="14"/>
        <v>0</v>
      </c>
      <c r="S190" s="251">
        <f t="shared" si="15"/>
        <v>0</v>
      </c>
      <c r="T190" s="251">
        <f t="shared" si="16"/>
        <v>0</v>
      </c>
    </row>
    <row r="191" spans="1:20" ht="18" hidden="1" customHeight="1" x14ac:dyDescent="0.25">
      <c r="A191" s="261">
        <v>16</v>
      </c>
      <c r="B191" s="261"/>
      <c r="C191" s="281"/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52"/>
      <c r="P191" s="252"/>
      <c r="Q191" s="252"/>
      <c r="R191" s="251">
        <f t="shared" si="14"/>
        <v>0</v>
      </c>
      <c r="S191" s="251">
        <f t="shared" si="15"/>
        <v>0</v>
      </c>
      <c r="T191" s="251">
        <f t="shared" si="16"/>
        <v>0</v>
      </c>
    </row>
    <row r="192" spans="1:20" ht="18" hidden="1" customHeight="1" x14ac:dyDescent="0.25">
      <c r="A192" s="261">
        <v>16</v>
      </c>
      <c r="B192" s="261"/>
      <c r="C192" s="281"/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  <c r="O192" s="252"/>
      <c r="P192" s="252"/>
      <c r="Q192" s="252"/>
      <c r="R192" s="251">
        <f t="shared" si="14"/>
        <v>0</v>
      </c>
      <c r="S192" s="251">
        <f t="shared" si="15"/>
        <v>0</v>
      </c>
      <c r="T192" s="251">
        <f t="shared" si="16"/>
        <v>0</v>
      </c>
    </row>
    <row r="193" spans="1:20" ht="18" hidden="1" customHeight="1" x14ac:dyDescent="0.25">
      <c r="A193" s="261">
        <v>16</v>
      </c>
      <c r="B193" s="261"/>
      <c r="C193" s="281"/>
      <c r="D193" s="252"/>
      <c r="E193" s="252"/>
      <c r="F193" s="252"/>
      <c r="G193" s="252"/>
      <c r="H193" s="252"/>
      <c r="I193" s="252"/>
      <c r="J193" s="252"/>
      <c r="K193" s="252"/>
      <c r="L193" s="252"/>
      <c r="M193" s="252"/>
      <c r="N193" s="252"/>
      <c r="O193" s="252"/>
      <c r="P193" s="252"/>
      <c r="Q193" s="252"/>
      <c r="R193" s="251">
        <f t="shared" si="14"/>
        <v>0</v>
      </c>
      <c r="S193" s="251">
        <f t="shared" si="15"/>
        <v>0</v>
      </c>
      <c r="T193" s="251">
        <f t="shared" si="16"/>
        <v>0</v>
      </c>
    </row>
    <row r="194" spans="1:20" ht="18" customHeight="1" x14ac:dyDescent="0.25">
      <c r="A194" s="61">
        <v>17</v>
      </c>
      <c r="B194" s="61"/>
      <c r="C194" s="287" t="s">
        <v>1161</v>
      </c>
      <c r="D194" s="251">
        <f>SUM(D195:D201)</f>
        <v>811000</v>
      </c>
      <c r="E194" s="251">
        <f t="shared" ref="E194:Q194" si="19">SUM(E195:E201)</f>
        <v>1654270.32</v>
      </c>
      <c r="F194" s="251">
        <f t="shared" si="19"/>
        <v>995796.74</v>
      </c>
      <c r="G194" s="251">
        <f t="shared" si="19"/>
        <v>185009.99</v>
      </c>
      <c r="H194" s="251">
        <f t="shared" si="19"/>
        <v>245742.47</v>
      </c>
      <c r="I194" s="251">
        <f t="shared" si="19"/>
        <v>297052.53999999998</v>
      </c>
      <c r="J194" s="251">
        <f t="shared" si="19"/>
        <v>0</v>
      </c>
      <c r="K194" s="251">
        <f t="shared" si="19"/>
        <v>0</v>
      </c>
      <c r="L194" s="251">
        <f t="shared" si="19"/>
        <v>0</v>
      </c>
      <c r="M194" s="251">
        <f t="shared" si="19"/>
        <v>0</v>
      </c>
      <c r="N194" s="251">
        <f t="shared" si="19"/>
        <v>0</v>
      </c>
      <c r="O194" s="251">
        <f t="shared" si="19"/>
        <v>0</v>
      </c>
      <c r="P194" s="251">
        <f t="shared" si="19"/>
        <v>0</v>
      </c>
      <c r="Q194" s="251">
        <f t="shared" si="19"/>
        <v>0</v>
      </c>
      <c r="R194" s="251">
        <f t="shared" si="14"/>
        <v>1241539.21</v>
      </c>
      <c r="S194" s="251">
        <f t="shared" si="15"/>
        <v>482062.52999999997</v>
      </c>
      <c r="T194" s="251">
        <f t="shared" si="16"/>
        <v>412731.1100000001</v>
      </c>
    </row>
    <row r="195" spans="1:20" ht="18" hidden="1" customHeight="1" x14ac:dyDescent="0.25">
      <c r="A195" s="61">
        <v>17</v>
      </c>
      <c r="B195" s="61">
        <v>511</v>
      </c>
      <c r="C195" s="287" t="s">
        <v>1162</v>
      </c>
      <c r="D195" s="252"/>
      <c r="E195" s="252"/>
      <c r="F195" s="252"/>
      <c r="G195" s="252"/>
      <c r="H195" s="252"/>
      <c r="I195" s="252"/>
      <c r="J195" s="252"/>
      <c r="K195" s="252"/>
      <c r="L195" s="252"/>
      <c r="M195" s="252"/>
      <c r="N195" s="252"/>
      <c r="O195" s="252"/>
      <c r="P195" s="252"/>
      <c r="Q195" s="252"/>
      <c r="R195" s="251">
        <f t="shared" si="14"/>
        <v>0</v>
      </c>
      <c r="S195" s="251">
        <f t="shared" si="15"/>
        <v>0</v>
      </c>
      <c r="T195" s="251">
        <f t="shared" si="16"/>
        <v>0</v>
      </c>
    </row>
    <row r="196" spans="1:20" ht="18" customHeight="1" x14ac:dyDescent="0.25">
      <c r="A196" s="61">
        <v>17</v>
      </c>
      <c r="B196" s="61">
        <v>512</v>
      </c>
      <c r="C196" s="287" t="s">
        <v>1163</v>
      </c>
      <c r="D196" s="252">
        <v>811000</v>
      </c>
      <c r="E196" s="252">
        <v>1654270.32</v>
      </c>
      <c r="F196" s="252">
        <v>995796.74</v>
      </c>
      <c r="G196" s="252">
        <v>185009.99</v>
      </c>
      <c r="H196" s="252">
        <v>245742.47</v>
      </c>
      <c r="I196" s="252">
        <v>297052.53999999998</v>
      </c>
      <c r="J196" s="252"/>
      <c r="K196" s="252"/>
      <c r="L196" s="252"/>
      <c r="M196" s="252"/>
      <c r="N196" s="252"/>
      <c r="O196" s="252"/>
      <c r="P196" s="252"/>
      <c r="Q196" s="252"/>
      <c r="R196" s="251">
        <f t="shared" si="14"/>
        <v>1241539.21</v>
      </c>
      <c r="S196" s="251">
        <f t="shared" si="15"/>
        <v>482062.52999999997</v>
      </c>
      <c r="T196" s="251">
        <v>172207.79</v>
      </c>
    </row>
    <row r="197" spans="1:20" ht="18" hidden="1" customHeight="1" x14ac:dyDescent="0.25">
      <c r="A197" s="261">
        <v>17</v>
      </c>
      <c r="B197" s="261"/>
      <c r="C197" s="281"/>
      <c r="D197" s="252"/>
      <c r="E197" s="252"/>
      <c r="F197" s="252"/>
      <c r="G197" s="252"/>
      <c r="H197" s="252"/>
      <c r="I197" s="252"/>
      <c r="J197" s="252"/>
      <c r="K197" s="252"/>
      <c r="L197" s="252"/>
      <c r="M197" s="252"/>
      <c r="N197" s="252"/>
      <c r="O197" s="252"/>
      <c r="P197" s="252"/>
      <c r="Q197" s="252"/>
      <c r="R197" s="251">
        <f t="shared" si="14"/>
        <v>0</v>
      </c>
      <c r="S197" s="251">
        <f t="shared" si="15"/>
        <v>0</v>
      </c>
      <c r="T197" s="251">
        <f t="shared" si="16"/>
        <v>0</v>
      </c>
    </row>
    <row r="198" spans="1:20" ht="18" hidden="1" customHeight="1" x14ac:dyDescent="0.25">
      <c r="A198" s="261">
        <v>17</v>
      </c>
      <c r="B198" s="261"/>
      <c r="C198" s="281"/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251">
        <f t="shared" si="14"/>
        <v>0</v>
      </c>
      <c r="S198" s="251">
        <f t="shared" si="15"/>
        <v>0</v>
      </c>
      <c r="T198" s="251">
        <f t="shared" si="16"/>
        <v>0</v>
      </c>
    </row>
    <row r="199" spans="1:20" ht="18" hidden="1" customHeight="1" x14ac:dyDescent="0.25">
      <c r="A199" s="261">
        <v>17</v>
      </c>
      <c r="B199" s="261"/>
      <c r="C199" s="281"/>
      <c r="D199" s="252"/>
      <c r="E199" s="252"/>
      <c r="F199" s="252"/>
      <c r="G199" s="252"/>
      <c r="H199" s="252"/>
      <c r="I199" s="252"/>
      <c r="J199" s="252"/>
      <c r="K199" s="252"/>
      <c r="L199" s="252"/>
      <c r="M199" s="252"/>
      <c r="N199" s="252"/>
      <c r="O199" s="252"/>
      <c r="P199" s="252"/>
      <c r="Q199" s="252"/>
      <c r="R199" s="251">
        <f t="shared" si="14"/>
        <v>0</v>
      </c>
      <c r="S199" s="251">
        <f t="shared" si="15"/>
        <v>0</v>
      </c>
      <c r="T199" s="251">
        <f t="shared" si="16"/>
        <v>0</v>
      </c>
    </row>
    <row r="200" spans="1:20" ht="18" hidden="1" customHeight="1" x14ac:dyDescent="0.25">
      <c r="A200" s="261">
        <v>17</v>
      </c>
      <c r="B200" s="261"/>
      <c r="C200" s="281"/>
      <c r="D200" s="252"/>
      <c r="E200" s="252"/>
      <c r="F200" s="252"/>
      <c r="G200" s="252"/>
      <c r="H200" s="252"/>
      <c r="I200" s="252"/>
      <c r="J200" s="252"/>
      <c r="K200" s="252"/>
      <c r="L200" s="252"/>
      <c r="M200" s="252"/>
      <c r="N200" s="252"/>
      <c r="O200" s="252"/>
      <c r="P200" s="252"/>
      <c r="Q200" s="252"/>
      <c r="R200" s="251">
        <f t="shared" si="14"/>
        <v>0</v>
      </c>
      <c r="S200" s="251">
        <f t="shared" si="15"/>
        <v>0</v>
      </c>
      <c r="T200" s="251">
        <f t="shared" si="16"/>
        <v>0</v>
      </c>
    </row>
    <row r="201" spans="1:20" ht="18" hidden="1" customHeight="1" x14ac:dyDescent="0.25">
      <c r="A201" s="261">
        <v>17</v>
      </c>
      <c r="B201" s="261"/>
      <c r="C201" s="281"/>
      <c r="D201" s="252"/>
      <c r="E201" s="252"/>
      <c r="F201" s="252"/>
      <c r="G201" s="252"/>
      <c r="H201" s="252"/>
      <c r="I201" s="252"/>
      <c r="J201" s="252"/>
      <c r="K201" s="252"/>
      <c r="L201" s="252"/>
      <c r="M201" s="252"/>
      <c r="N201" s="252"/>
      <c r="O201" s="252"/>
      <c r="P201" s="252"/>
      <c r="Q201" s="252"/>
      <c r="R201" s="251">
        <f t="shared" si="14"/>
        <v>0</v>
      </c>
      <c r="S201" s="251">
        <f t="shared" si="15"/>
        <v>0</v>
      </c>
      <c r="T201" s="251">
        <f t="shared" si="16"/>
        <v>0</v>
      </c>
    </row>
    <row r="202" spans="1:20" ht="18" hidden="1" customHeight="1" x14ac:dyDescent="0.25">
      <c r="A202" s="61">
        <v>18</v>
      </c>
      <c r="B202" s="61"/>
      <c r="C202" s="287" t="s">
        <v>1164</v>
      </c>
      <c r="D202" s="251">
        <f>SUM(D203:D212)</f>
        <v>0</v>
      </c>
      <c r="E202" s="251">
        <f t="shared" ref="E202:Q202" si="20">SUM(E203:E212)</f>
        <v>0</v>
      </c>
      <c r="F202" s="251">
        <f t="shared" si="20"/>
        <v>0</v>
      </c>
      <c r="G202" s="251">
        <f t="shared" si="20"/>
        <v>0</v>
      </c>
      <c r="H202" s="251">
        <f t="shared" si="20"/>
        <v>0</v>
      </c>
      <c r="I202" s="251">
        <f t="shared" si="20"/>
        <v>0</v>
      </c>
      <c r="J202" s="251">
        <f t="shared" si="20"/>
        <v>0</v>
      </c>
      <c r="K202" s="251">
        <f t="shared" si="20"/>
        <v>0</v>
      </c>
      <c r="L202" s="251">
        <f t="shared" si="20"/>
        <v>0</v>
      </c>
      <c r="M202" s="251">
        <f t="shared" si="20"/>
        <v>0</v>
      </c>
      <c r="N202" s="251">
        <f t="shared" si="20"/>
        <v>0</v>
      </c>
      <c r="O202" s="251">
        <f t="shared" si="20"/>
        <v>0</v>
      </c>
      <c r="P202" s="251">
        <f t="shared" si="20"/>
        <v>0</v>
      </c>
      <c r="Q202" s="251">
        <f t="shared" si="20"/>
        <v>0</v>
      </c>
      <c r="R202" s="251">
        <f t="shared" si="14"/>
        <v>0</v>
      </c>
      <c r="S202" s="251">
        <f t="shared" si="15"/>
        <v>0</v>
      </c>
      <c r="T202" s="251">
        <f t="shared" si="16"/>
        <v>0</v>
      </c>
    </row>
    <row r="203" spans="1:20" ht="18" hidden="1" customHeight="1" x14ac:dyDescent="0.25">
      <c r="A203" s="61">
        <v>18</v>
      </c>
      <c r="B203" s="61">
        <v>541</v>
      </c>
      <c r="C203" s="287" t="s">
        <v>1165</v>
      </c>
      <c r="D203" s="252"/>
      <c r="E203" s="252"/>
      <c r="F203" s="252"/>
      <c r="G203" s="252"/>
      <c r="H203" s="252"/>
      <c r="I203" s="252"/>
      <c r="J203" s="252"/>
      <c r="K203" s="252"/>
      <c r="L203" s="252"/>
      <c r="M203" s="252"/>
      <c r="N203" s="252"/>
      <c r="O203" s="252"/>
      <c r="P203" s="252"/>
      <c r="Q203" s="252"/>
      <c r="R203" s="251">
        <f t="shared" si="14"/>
        <v>0</v>
      </c>
      <c r="S203" s="251">
        <f t="shared" si="15"/>
        <v>0</v>
      </c>
      <c r="T203" s="251">
        <f t="shared" si="16"/>
        <v>0</v>
      </c>
    </row>
    <row r="204" spans="1:20" ht="18" hidden="1" customHeight="1" x14ac:dyDescent="0.25">
      <c r="A204" s="61">
        <v>18</v>
      </c>
      <c r="B204" s="61">
        <v>542</v>
      </c>
      <c r="C204" s="287" t="s">
        <v>1166</v>
      </c>
      <c r="D204" s="252"/>
      <c r="E204" s="252"/>
      <c r="F204" s="252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R204" s="251">
        <f t="shared" si="14"/>
        <v>0</v>
      </c>
      <c r="S204" s="251">
        <f t="shared" si="15"/>
        <v>0</v>
      </c>
      <c r="T204" s="251">
        <f t="shared" si="16"/>
        <v>0</v>
      </c>
    </row>
    <row r="205" spans="1:20" ht="18" hidden="1" customHeight="1" x14ac:dyDescent="0.25">
      <c r="A205" s="61">
        <v>18</v>
      </c>
      <c r="B205" s="61">
        <v>543</v>
      </c>
      <c r="C205" s="287" t="s">
        <v>1167</v>
      </c>
      <c r="D205" s="252"/>
      <c r="E205" s="252"/>
      <c r="F205" s="252"/>
      <c r="G205" s="252"/>
      <c r="H205" s="252"/>
      <c r="I205" s="252"/>
      <c r="J205" s="252"/>
      <c r="K205" s="252"/>
      <c r="L205" s="252"/>
      <c r="M205" s="252"/>
      <c r="N205" s="252"/>
      <c r="O205" s="252"/>
      <c r="P205" s="252"/>
      <c r="Q205" s="252"/>
      <c r="R205" s="251">
        <f t="shared" ref="R205:R268" si="21">F205+H205+J205+L205+N205+P205</f>
        <v>0</v>
      </c>
      <c r="S205" s="251">
        <f t="shared" ref="S205:S268" si="22">G205+I205+K205+M205+O205+Q205</f>
        <v>0</v>
      </c>
      <c r="T205" s="251">
        <f t="shared" ref="T205:T268" si="23">E205-R205</f>
        <v>0</v>
      </c>
    </row>
    <row r="206" spans="1:20" ht="18" hidden="1" customHeight="1" x14ac:dyDescent="0.25">
      <c r="A206" s="61">
        <v>18</v>
      </c>
      <c r="B206" s="61">
        <v>544</v>
      </c>
      <c r="C206" s="287" t="s">
        <v>1168</v>
      </c>
      <c r="D206" s="252"/>
      <c r="E206" s="252"/>
      <c r="F206" s="252"/>
      <c r="G206" s="252"/>
      <c r="H206" s="252"/>
      <c r="I206" s="252"/>
      <c r="J206" s="252"/>
      <c r="K206" s="252"/>
      <c r="L206" s="252"/>
      <c r="M206" s="252"/>
      <c r="N206" s="252"/>
      <c r="O206" s="252"/>
      <c r="P206" s="252"/>
      <c r="Q206" s="252"/>
      <c r="R206" s="251">
        <f t="shared" si="21"/>
        <v>0</v>
      </c>
      <c r="S206" s="251">
        <f t="shared" si="22"/>
        <v>0</v>
      </c>
      <c r="T206" s="251">
        <f t="shared" si="23"/>
        <v>0</v>
      </c>
    </row>
    <row r="207" spans="1:20" ht="18" hidden="1" customHeight="1" x14ac:dyDescent="0.25">
      <c r="A207" s="61">
        <v>18</v>
      </c>
      <c r="B207" s="61">
        <v>545</v>
      </c>
      <c r="C207" s="287" t="s">
        <v>1169</v>
      </c>
      <c r="D207" s="252"/>
      <c r="E207" s="252"/>
      <c r="F207" s="252"/>
      <c r="G207" s="252"/>
      <c r="H207" s="252"/>
      <c r="I207" s="252"/>
      <c r="J207" s="252"/>
      <c r="K207" s="252"/>
      <c r="L207" s="252"/>
      <c r="M207" s="252"/>
      <c r="N207" s="252"/>
      <c r="O207" s="252"/>
      <c r="P207" s="252"/>
      <c r="Q207" s="252"/>
      <c r="R207" s="251">
        <f t="shared" si="21"/>
        <v>0</v>
      </c>
      <c r="S207" s="251">
        <f t="shared" si="22"/>
        <v>0</v>
      </c>
      <c r="T207" s="251">
        <f t="shared" si="23"/>
        <v>0</v>
      </c>
    </row>
    <row r="208" spans="1:20" ht="18" hidden="1" customHeight="1" x14ac:dyDescent="0.25">
      <c r="A208" s="261">
        <v>18</v>
      </c>
      <c r="B208" s="261"/>
      <c r="C208" s="281"/>
      <c r="D208" s="252"/>
      <c r="E208" s="252"/>
      <c r="F208" s="252"/>
      <c r="G208" s="252"/>
      <c r="H208" s="252"/>
      <c r="I208" s="252"/>
      <c r="J208" s="252"/>
      <c r="K208" s="252"/>
      <c r="L208" s="252"/>
      <c r="M208" s="252"/>
      <c r="N208" s="252"/>
      <c r="O208" s="252"/>
      <c r="P208" s="252"/>
      <c r="Q208" s="252"/>
      <c r="R208" s="251">
        <f t="shared" si="21"/>
        <v>0</v>
      </c>
      <c r="S208" s="251">
        <f t="shared" si="22"/>
        <v>0</v>
      </c>
      <c r="T208" s="251">
        <f t="shared" si="23"/>
        <v>0</v>
      </c>
    </row>
    <row r="209" spans="1:20" ht="18" hidden="1" customHeight="1" x14ac:dyDescent="0.25">
      <c r="A209" s="261">
        <v>18</v>
      </c>
      <c r="B209" s="261"/>
      <c r="C209" s="281"/>
      <c r="D209" s="252"/>
      <c r="E209" s="252"/>
      <c r="F209" s="252"/>
      <c r="G209" s="252"/>
      <c r="H209" s="252"/>
      <c r="I209" s="252"/>
      <c r="J209" s="252"/>
      <c r="K209" s="252"/>
      <c r="L209" s="252"/>
      <c r="M209" s="252"/>
      <c r="N209" s="252"/>
      <c r="O209" s="252"/>
      <c r="P209" s="252"/>
      <c r="Q209" s="252"/>
      <c r="R209" s="251">
        <f t="shared" si="21"/>
        <v>0</v>
      </c>
      <c r="S209" s="251">
        <f t="shared" si="22"/>
        <v>0</v>
      </c>
      <c r="T209" s="251">
        <f t="shared" si="23"/>
        <v>0</v>
      </c>
    </row>
    <row r="210" spans="1:20" ht="18" hidden="1" customHeight="1" x14ac:dyDescent="0.25">
      <c r="A210" s="261">
        <v>18</v>
      </c>
      <c r="B210" s="261"/>
      <c r="C210" s="281"/>
      <c r="D210" s="252"/>
      <c r="E210" s="252"/>
      <c r="F210" s="252"/>
      <c r="G210" s="252"/>
      <c r="H210" s="252"/>
      <c r="I210" s="252"/>
      <c r="J210" s="252"/>
      <c r="K210" s="252"/>
      <c r="L210" s="252"/>
      <c r="M210" s="252"/>
      <c r="N210" s="252"/>
      <c r="O210" s="252"/>
      <c r="P210" s="252"/>
      <c r="Q210" s="252"/>
      <c r="R210" s="251">
        <f t="shared" si="21"/>
        <v>0</v>
      </c>
      <c r="S210" s="251">
        <f t="shared" si="22"/>
        <v>0</v>
      </c>
      <c r="T210" s="251">
        <f t="shared" si="23"/>
        <v>0</v>
      </c>
    </row>
    <row r="211" spans="1:20" ht="18" hidden="1" customHeight="1" x14ac:dyDescent="0.25">
      <c r="A211" s="261">
        <v>18</v>
      </c>
      <c r="B211" s="261"/>
      <c r="C211" s="281"/>
      <c r="D211" s="252"/>
      <c r="E211" s="252"/>
      <c r="F211" s="252"/>
      <c r="G211" s="252"/>
      <c r="H211" s="252"/>
      <c r="I211" s="252"/>
      <c r="J211" s="252"/>
      <c r="K211" s="252"/>
      <c r="L211" s="252"/>
      <c r="M211" s="252"/>
      <c r="N211" s="252"/>
      <c r="O211" s="252"/>
      <c r="P211" s="252"/>
      <c r="Q211" s="252"/>
      <c r="R211" s="251">
        <f t="shared" si="21"/>
        <v>0</v>
      </c>
      <c r="S211" s="251">
        <f t="shared" si="22"/>
        <v>0</v>
      </c>
      <c r="T211" s="251">
        <f t="shared" si="23"/>
        <v>0</v>
      </c>
    </row>
    <row r="212" spans="1:20" ht="18" hidden="1" customHeight="1" x14ac:dyDescent="0.25">
      <c r="A212" s="261">
        <v>18</v>
      </c>
      <c r="B212" s="261"/>
      <c r="C212" s="281"/>
      <c r="D212" s="252"/>
      <c r="E212" s="252"/>
      <c r="F212" s="252"/>
      <c r="G212" s="252"/>
      <c r="H212" s="252"/>
      <c r="I212" s="252"/>
      <c r="J212" s="252"/>
      <c r="K212" s="252"/>
      <c r="L212" s="252"/>
      <c r="M212" s="252"/>
      <c r="N212" s="252"/>
      <c r="O212" s="252"/>
      <c r="P212" s="252"/>
      <c r="Q212" s="252"/>
      <c r="R212" s="251">
        <f t="shared" si="21"/>
        <v>0</v>
      </c>
      <c r="S212" s="251">
        <f t="shared" si="22"/>
        <v>0</v>
      </c>
      <c r="T212" s="251">
        <f t="shared" si="23"/>
        <v>0</v>
      </c>
    </row>
    <row r="213" spans="1:20" ht="18" hidden="1" customHeight="1" x14ac:dyDescent="0.25">
      <c r="A213" s="61">
        <v>19</v>
      </c>
      <c r="B213" s="61"/>
      <c r="C213" s="287" t="s">
        <v>1170</v>
      </c>
      <c r="D213" s="251">
        <f>SUM(D214:D221)</f>
        <v>0</v>
      </c>
      <c r="E213" s="251">
        <f t="shared" ref="E213:Q213" si="24">SUM(E214:E221)</f>
        <v>0</v>
      </c>
      <c r="F213" s="251">
        <f t="shared" si="24"/>
        <v>0</v>
      </c>
      <c r="G213" s="251">
        <f t="shared" si="24"/>
        <v>0</v>
      </c>
      <c r="H213" s="251">
        <f t="shared" si="24"/>
        <v>0</v>
      </c>
      <c r="I213" s="251">
        <f t="shared" si="24"/>
        <v>0</v>
      </c>
      <c r="J213" s="251">
        <f t="shared" si="24"/>
        <v>0</v>
      </c>
      <c r="K213" s="251">
        <f t="shared" si="24"/>
        <v>0</v>
      </c>
      <c r="L213" s="251">
        <f t="shared" si="24"/>
        <v>0</v>
      </c>
      <c r="M213" s="251">
        <f t="shared" si="24"/>
        <v>0</v>
      </c>
      <c r="N213" s="251">
        <f t="shared" si="24"/>
        <v>0</v>
      </c>
      <c r="O213" s="251">
        <f t="shared" si="24"/>
        <v>0</v>
      </c>
      <c r="P213" s="251">
        <f t="shared" si="24"/>
        <v>0</v>
      </c>
      <c r="Q213" s="251">
        <f t="shared" si="24"/>
        <v>0</v>
      </c>
      <c r="R213" s="251">
        <f t="shared" si="21"/>
        <v>0</v>
      </c>
      <c r="S213" s="251">
        <f t="shared" si="22"/>
        <v>0</v>
      </c>
      <c r="T213" s="251">
        <f t="shared" si="23"/>
        <v>0</v>
      </c>
    </row>
    <row r="214" spans="1:20" ht="18" hidden="1" customHeight="1" x14ac:dyDescent="0.25">
      <c r="A214" s="61">
        <v>19</v>
      </c>
      <c r="B214" s="61">
        <v>571</v>
      </c>
      <c r="C214" s="287" t="s">
        <v>1171</v>
      </c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1">
        <f t="shared" si="21"/>
        <v>0</v>
      </c>
      <c r="S214" s="251">
        <f t="shared" si="22"/>
        <v>0</v>
      </c>
      <c r="T214" s="251">
        <f t="shared" si="23"/>
        <v>0</v>
      </c>
    </row>
    <row r="215" spans="1:20" ht="18" hidden="1" customHeight="1" x14ac:dyDescent="0.25">
      <c r="A215" s="61">
        <v>19</v>
      </c>
      <c r="B215" s="61">
        <v>572</v>
      </c>
      <c r="C215" s="287" t="s">
        <v>516</v>
      </c>
      <c r="D215" s="252"/>
      <c r="E215" s="252"/>
      <c r="F215" s="252"/>
      <c r="G215" s="252"/>
      <c r="H215" s="252"/>
      <c r="I215" s="252"/>
      <c r="J215" s="252"/>
      <c r="K215" s="252"/>
      <c r="L215" s="252"/>
      <c r="M215" s="252"/>
      <c r="N215" s="252"/>
      <c r="O215" s="252"/>
      <c r="P215" s="252"/>
      <c r="Q215" s="252"/>
      <c r="R215" s="251">
        <f t="shared" si="21"/>
        <v>0</v>
      </c>
      <c r="S215" s="251">
        <f t="shared" si="22"/>
        <v>0</v>
      </c>
      <c r="T215" s="251">
        <f t="shared" si="23"/>
        <v>0</v>
      </c>
    </row>
    <row r="216" spans="1:20" ht="18" hidden="1" customHeight="1" x14ac:dyDescent="0.25">
      <c r="A216" s="61">
        <v>19</v>
      </c>
      <c r="B216" s="61">
        <v>573</v>
      </c>
      <c r="C216" s="287" t="s">
        <v>185</v>
      </c>
      <c r="D216" s="252"/>
      <c r="E216" s="252"/>
      <c r="F216" s="252"/>
      <c r="G216" s="252"/>
      <c r="H216" s="252"/>
      <c r="I216" s="252"/>
      <c r="J216" s="252"/>
      <c r="K216" s="252"/>
      <c r="L216" s="252"/>
      <c r="M216" s="252"/>
      <c r="N216" s="252"/>
      <c r="O216" s="252"/>
      <c r="P216" s="252"/>
      <c r="Q216" s="252"/>
      <c r="R216" s="251">
        <f t="shared" si="21"/>
        <v>0</v>
      </c>
      <c r="S216" s="251">
        <f t="shared" si="22"/>
        <v>0</v>
      </c>
      <c r="T216" s="251">
        <f t="shared" si="23"/>
        <v>0</v>
      </c>
    </row>
    <row r="217" spans="1:20" ht="18" hidden="1" customHeight="1" x14ac:dyDescent="0.25">
      <c r="A217" s="261">
        <v>19</v>
      </c>
      <c r="B217" s="261"/>
      <c r="C217" s="281"/>
      <c r="D217" s="252"/>
      <c r="E217" s="252"/>
      <c r="F217" s="252"/>
      <c r="G217" s="252"/>
      <c r="H217" s="252"/>
      <c r="I217" s="252"/>
      <c r="J217" s="252"/>
      <c r="K217" s="252"/>
      <c r="L217" s="252"/>
      <c r="M217" s="252"/>
      <c r="N217" s="252"/>
      <c r="O217" s="252"/>
      <c r="P217" s="252"/>
      <c r="Q217" s="252"/>
      <c r="R217" s="251">
        <f t="shared" si="21"/>
        <v>0</v>
      </c>
      <c r="S217" s="251">
        <f t="shared" si="22"/>
        <v>0</v>
      </c>
      <c r="T217" s="251">
        <f t="shared" si="23"/>
        <v>0</v>
      </c>
    </row>
    <row r="218" spans="1:20" ht="18" hidden="1" customHeight="1" x14ac:dyDescent="0.25">
      <c r="A218" s="261">
        <v>19</v>
      </c>
      <c r="B218" s="261"/>
      <c r="C218" s="281"/>
      <c r="D218" s="252"/>
      <c r="E218" s="252"/>
      <c r="F218" s="252"/>
      <c r="G218" s="252"/>
      <c r="H218" s="252"/>
      <c r="I218" s="252"/>
      <c r="J218" s="252"/>
      <c r="K218" s="252"/>
      <c r="L218" s="252"/>
      <c r="M218" s="252"/>
      <c r="N218" s="252"/>
      <c r="O218" s="252"/>
      <c r="P218" s="252"/>
      <c r="Q218" s="252"/>
      <c r="R218" s="251">
        <f t="shared" si="21"/>
        <v>0</v>
      </c>
      <c r="S218" s="251">
        <f t="shared" si="22"/>
        <v>0</v>
      </c>
      <c r="T218" s="251">
        <f t="shared" si="23"/>
        <v>0</v>
      </c>
    </row>
    <row r="219" spans="1:20" ht="18" hidden="1" customHeight="1" x14ac:dyDescent="0.25">
      <c r="A219" s="261">
        <v>19</v>
      </c>
      <c r="B219" s="261"/>
      <c r="C219" s="281"/>
      <c r="D219" s="252"/>
      <c r="E219" s="252"/>
      <c r="F219" s="252"/>
      <c r="G219" s="252"/>
      <c r="H219" s="252"/>
      <c r="I219" s="252"/>
      <c r="J219" s="252"/>
      <c r="K219" s="252"/>
      <c r="L219" s="252"/>
      <c r="M219" s="252"/>
      <c r="N219" s="252"/>
      <c r="O219" s="252"/>
      <c r="P219" s="252"/>
      <c r="Q219" s="252"/>
      <c r="R219" s="251">
        <f t="shared" si="21"/>
        <v>0</v>
      </c>
      <c r="S219" s="251">
        <f t="shared" si="22"/>
        <v>0</v>
      </c>
      <c r="T219" s="251">
        <f t="shared" si="23"/>
        <v>0</v>
      </c>
    </row>
    <row r="220" spans="1:20" ht="18" hidden="1" customHeight="1" x14ac:dyDescent="0.25">
      <c r="A220" s="261">
        <v>19</v>
      </c>
      <c r="B220" s="261"/>
      <c r="C220" s="281"/>
      <c r="D220" s="252"/>
      <c r="E220" s="252"/>
      <c r="F220" s="252"/>
      <c r="G220" s="252"/>
      <c r="H220" s="252"/>
      <c r="I220" s="252"/>
      <c r="J220" s="252"/>
      <c r="K220" s="252"/>
      <c r="L220" s="252"/>
      <c r="M220" s="252"/>
      <c r="N220" s="252"/>
      <c r="O220" s="252"/>
      <c r="P220" s="252"/>
      <c r="Q220" s="252"/>
      <c r="R220" s="251">
        <f t="shared" si="21"/>
        <v>0</v>
      </c>
      <c r="S220" s="251">
        <f t="shared" si="22"/>
        <v>0</v>
      </c>
      <c r="T220" s="251">
        <f t="shared" si="23"/>
        <v>0</v>
      </c>
    </row>
    <row r="221" spans="1:20" ht="18" hidden="1" customHeight="1" x14ac:dyDescent="0.25">
      <c r="A221" s="261">
        <v>19</v>
      </c>
      <c r="B221" s="261"/>
      <c r="C221" s="281"/>
      <c r="D221" s="252"/>
      <c r="E221" s="252"/>
      <c r="F221" s="252"/>
      <c r="G221" s="252"/>
      <c r="H221" s="252"/>
      <c r="I221" s="252"/>
      <c r="J221" s="252"/>
      <c r="K221" s="252"/>
      <c r="L221" s="252"/>
      <c r="M221" s="252"/>
      <c r="N221" s="252"/>
      <c r="O221" s="252"/>
      <c r="P221" s="252"/>
      <c r="Q221" s="252"/>
      <c r="R221" s="251">
        <f t="shared" si="21"/>
        <v>0</v>
      </c>
      <c r="S221" s="251">
        <f t="shared" si="22"/>
        <v>0</v>
      </c>
      <c r="T221" s="251">
        <f t="shared" si="23"/>
        <v>0</v>
      </c>
    </row>
    <row r="222" spans="1:20" ht="18" hidden="1" customHeight="1" x14ac:dyDescent="0.25">
      <c r="A222" s="61">
        <v>20</v>
      </c>
      <c r="B222" s="61"/>
      <c r="C222" s="287" t="s">
        <v>1172</v>
      </c>
      <c r="D222" s="251"/>
      <c r="E222" s="251"/>
      <c r="F222" s="251"/>
      <c r="G222" s="251"/>
      <c r="H222" s="251"/>
      <c r="I222" s="251"/>
      <c r="J222" s="251"/>
      <c r="K222" s="251"/>
      <c r="L222" s="251"/>
      <c r="M222" s="251"/>
      <c r="N222" s="251"/>
      <c r="O222" s="251"/>
      <c r="P222" s="251"/>
      <c r="Q222" s="251"/>
      <c r="R222" s="251"/>
      <c r="S222" s="251"/>
      <c r="T222" s="251"/>
    </row>
    <row r="223" spans="1:20" ht="18" hidden="1" customHeight="1" x14ac:dyDescent="0.25">
      <c r="A223" s="61">
        <v>20</v>
      </c>
      <c r="B223" s="61">
        <v>601</v>
      </c>
      <c r="C223" s="287" t="s">
        <v>1173</v>
      </c>
      <c r="D223" s="252"/>
      <c r="E223" s="252"/>
      <c r="F223" s="252"/>
      <c r="G223" s="252"/>
      <c r="H223" s="252"/>
      <c r="I223" s="252"/>
      <c r="J223" s="252"/>
      <c r="K223" s="252"/>
      <c r="L223" s="252"/>
      <c r="M223" s="252"/>
      <c r="N223" s="252"/>
      <c r="O223" s="252"/>
      <c r="P223" s="252"/>
      <c r="Q223" s="252"/>
      <c r="R223" s="251">
        <f t="shared" si="21"/>
        <v>0</v>
      </c>
      <c r="S223" s="251">
        <f t="shared" si="22"/>
        <v>0</v>
      </c>
      <c r="T223" s="251">
        <f t="shared" si="23"/>
        <v>0</v>
      </c>
    </row>
    <row r="224" spans="1:20" ht="18" hidden="1" customHeight="1" x14ac:dyDescent="0.25">
      <c r="A224" s="61">
        <v>20</v>
      </c>
      <c r="B224" s="61">
        <v>602</v>
      </c>
      <c r="C224" s="287" t="s">
        <v>1174</v>
      </c>
      <c r="D224" s="252"/>
      <c r="E224" s="252"/>
      <c r="F224" s="252"/>
      <c r="G224" s="252"/>
      <c r="H224" s="252"/>
      <c r="I224" s="252"/>
      <c r="J224" s="252"/>
      <c r="K224" s="252"/>
      <c r="L224" s="252"/>
      <c r="M224" s="252"/>
      <c r="N224" s="252"/>
      <c r="O224" s="252"/>
      <c r="P224" s="252"/>
      <c r="Q224" s="252"/>
      <c r="R224" s="251">
        <f t="shared" si="21"/>
        <v>0</v>
      </c>
      <c r="S224" s="251">
        <f t="shared" si="22"/>
        <v>0</v>
      </c>
      <c r="T224" s="251">
        <f t="shared" si="23"/>
        <v>0</v>
      </c>
    </row>
    <row r="225" spans="1:20" ht="18" hidden="1" customHeight="1" x14ac:dyDescent="0.25">
      <c r="A225" s="61">
        <v>20</v>
      </c>
      <c r="B225" s="61">
        <v>603</v>
      </c>
      <c r="C225" s="287" t="s">
        <v>1175</v>
      </c>
      <c r="D225" s="252"/>
      <c r="E225" s="252"/>
      <c r="F225" s="252"/>
      <c r="G225" s="252"/>
      <c r="H225" s="252"/>
      <c r="I225" s="252"/>
      <c r="J225" s="252"/>
      <c r="K225" s="252"/>
      <c r="L225" s="252"/>
      <c r="M225" s="252"/>
      <c r="N225" s="252"/>
      <c r="O225" s="252"/>
      <c r="P225" s="252"/>
      <c r="Q225" s="252"/>
      <c r="R225" s="251">
        <f t="shared" si="21"/>
        <v>0</v>
      </c>
      <c r="S225" s="251">
        <f t="shared" si="22"/>
        <v>0</v>
      </c>
      <c r="T225" s="251">
        <f t="shared" si="23"/>
        <v>0</v>
      </c>
    </row>
    <row r="226" spans="1:20" ht="18" hidden="1" customHeight="1" x14ac:dyDescent="0.25">
      <c r="A226" s="61">
        <v>20</v>
      </c>
      <c r="B226" s="61">
        <v>604</v>
      </c>
      <c r="C226" s="287" t="s">
        <v>1176</v>
      </c>
      <c r="D226" s="252"/>
      <c r="E226" s="252"/>
      <c r="F226" s="252"/>
      <c r="G226" s="252"/>
      <c r="H226" s="252"/>
      <c r="I226" s="252"/>
      <c r="J226" s="252"/>
      <c r="K226" s="252"/>
      <c r="L226" s="252"/>
      <c r="M226" s="252"/>
      <c r="N226" s="252"/>
      <c r="O226" s="252"/>
      <c r="P226" s="252"/>
      <c r="Q226" s="252"/>
      <c r="R226" s="251">
        <f t="shared" si="21"/>
        <v>0</v>
      </c>
      <c r="S226" s="251">
        <f t="shared" si="22"/>
        <v>0</v>
      </c>
      <c r="T226" s="251">
        <f t="shared" si="23"/>
        <v>0</v>
      </c>
    </row>
    <row r="227" spans="1:20" ht="18" hidden="1" customHeight="1" x14ac:dyDescent="0.25">
      <c r="A227" s="61">
        <v>20</v>
      </c>
      <c r="B227" s="61">
        <v>605</v>
      </c>
      <c r="C227" s="287" t="s">
        <v>1177</v>
      </c>
      <c r="D227" s="252"/>
      <c r="E227" s="252"/>
      <c r="F227" s="252"/>
      <c r="G227" s="252"/>
      <c r="H227" s="252"/>
      <c r="I227" s="252"/>
      <c r="J227" s="252"/>
      <c r="K227" s="252"/>
      <c r="L227" s="252"/>
      <c r="M227" s="252"/>
      <c r="N227" s="252"/>
      <c r="O227" s="252"/>
      <c r="P227" s="252"/>
      <c r="Q227" s="252"/>
      <c r="R227" s="251">
        <f t="shared" si="21"/>
        <v>0</v>
      </c>
      <c r="S227" s="251">
        <f t="shared" si="22"/>
        <v>0</v>
      </c>
      <c r="T227" s="251">
        <f t="shared" si="23"/>
        <v>0</v>
      </c>
    </row>
    <row r="228" spans="1:20" ht="18" customHeight="1" x14ac:dyDescent="0.25">
      <c r="A228" s="61">
        <v>20</v>
      </c>
      <c r="B228" s="61">
        <v>606</v>
      </c>
      <c r="C228" s="287" t="s">
        <v>1178</v>
      </c>
      <c r="D228" s="252">
        <v>120000</v>
      </c>
      <c r="E228" s="252">
        <v>370900</v>
      </c>
      <c r="F228" s="252">
        <v>50733.94</v>
      </c>
      <c r="G228" s="252">
        <v>7821.39</v>
      </c>
      <c r="H228" s="252">
        <v>270439.81</v>
      </c>
      <c r="I228" s="252">
        <v>26611.29</v>
      </c>
      <c r="J228" s="252"/>
      <c r="K228" s="252"/>
      <c r="L228" s="252"/>
      <c r="M228" s="252"/>
      <c r="N228" s="252"/>
      <c r="O228" s="252"/>
      <c r="P228" s="252"/>
      <c r="Q228" s="252"/>
      <c r="R228" s="251">
        <v>321173.75</v>
      </c>
      <c r="S228" s="251">
        <v>34432.68</v>
      </c>
      <c r="T228" s="251">
        <v>336467.32</v>
      </c>
    </row>
    <row r="229" spans="1:20" ht="18" hidden="1" customHeight="1" x14ac:dyDescent="0.25">
      <c r="A229" s="61">
        <v>20</v>
      </c>
      <c r="B229" s="61">
        <v>607</v>
      </c>
      <c r="C229" s="287" t="s">
        <v>1179</v>
      </c>
      <c r="D229" s="252"/>
      <c r="E229" s="252"/>
      <c r="F229" s="252"/>
      <c r="G229" s="252"/>
      <c r="H229" s="252"/>
      <c r="I229" s="252"/>
      <c r="J229" s="252"/>
      <c r="K229" s="252"/>
      <c r="L229" s="252"/>
      <c r="M229" s="252"/>
      <c r="N229" s="252"/>
      <c r="O229" s="252"/>
      <c r="P229" s="252"/>
      <c r="Q229" s="252"/>
      <c r="R229" s="251">
        <f t="shared" si="21"/>
        <v>0</v>
      </c>
      <c r="S229" s="251">
        <f t="shared" si="22"/>
        <v>0</v>
      </c>
      <c r="T229" s="251">
        <f t="shared" si="23"/>
        <v>0</v>
      </c>
    </row>
    <row r="230" spans="1:20" ht="18" hidden="1" customHeight="1" x14ac:dyDescent="0.25">
      <c r="A230" s="261">
        <v>20</v>
      </c>
      <c r="B230" s="261"/>
      <c r="C230" s="281"/>
      <c r="D230" s="252"/>
      <c r="E230" s="252"/>
      <c r="F230" s="252"/>
      <c r="G230" s="252"/>
      <c r="H230" s="252"/>
      <c r="I230" s="252"/>
      <c r="J230" s="252"/>
      <c r="K230" s="252"/>
      <c r="L230" s="252"/>
      <c r="M230" s="252"/>
      <c r="N230" s="252"/>
      <c r="O230" s="252"/>
      <c r="P230" s="252"/>
      <c r="Q230" s="252"/>
      <c r="R230" s="251">
        <f t="shared" si="21"/>
        <v>0</v>
      </c>
      <c r="S230" s="251">
        <f t="shared" si="22"/>
        <v>0</v>
      </c>
      <c r="T230" s="251">
        <f t="shared" si="23"/>
        <v>0</v>
      </c>
    </row>
    <row r="231" spans="1:20" ht="18" hidden="1" customHeight="1" x14ac:dyDescent="0.25">
      <c r="A231" s="261">
        <v>20</v>
      </c>
      <c r="B231" s="261"/>
      <c r="C231" s="281"/>
      <c r="D231" s="252"/>
      <c r="E231" s="252"/>
      <c r="F231" s="252"/>
      <c r="G231" s="252"/>
      <c r="H231" s="252"/>
      <c r="I231" s="252"/>
      <c r="J231" s="252"/>
      <c r="K231" s="252"/>
      <c r="L231" s="252"/>
      <c r="M231" s="252"/>
      <c r="N231" s="252"/>
      <c r="O231" s="252"/>
      <c r="P231" s="252"/>
      <c r="Q231" s="252"/>
      <c r="R231" s="251">
        <f t="shared" si="21"/>
        <v>0</v>
      </c>
      <c r="S231" s="251">
        <f t="shared" si="22"/>
        <v>0</v>
      </c>
      <c r="T231" s="251">
        <f t="shared" si="23"/>
        <v>0</v>
      </c>
    </row>
    <row r="232" spans="1:20" ht="18" hidden="1" customHeight="1" x14ac:dyDescent="0.25">
      <c r="A232" s="261">
        <v>20</v>
      </c>
      <c r="B232" s="261"/>
      <c r="C232" s="281"/>
      <c r="D232" s="252"/>
      <c r="E232" s="252"/>
      <c r="F232" s="252"/>
      <c r="G232" s="252"/>
      <c r="H232" s="252"/>
      <c r="I232" s="252"/>
      <c r="J232" s="252"/>
      <c r="K232" s="252"/>
      <c r="L232" s="252"/>
      <c r="M232" s="252"/>
      <c r="N232" s="252"/>
      <c r="O232" s="252"/>
      <c r="P232" s="252"/>
      <c r="Q232" s="252"/>
      <c r="R232" s="251">
        <f t="shared" si="21"/>
        <v>0</v>
      </c>
      <c r="S232" s="251">
        <f t="shared" si="22"/>
        <v>0</v>
      </c>
      <c r="T232" s="251">
        <f t="shared" si="23"/>
        <v>0</v>
      </c>
    </row>
    <row r="233" spans="1:20" ht="18" hidden="1" customHeight="1" x14ac:dyDescent="0.25">
      <c r="A233" s="261">
        <v>20</v>
      </c>
      <c r="B233" s="261"/>
      <c r="C233" s="281"/>
      <c r="D233" s="252"/>
      <c r="E233" s="252"/>
      <c r="F233" s="252"/>
      <c r="G233" s="252"/>
      <c r="H233" s="252"/>
      <c r="I233" s="252"/>
      <c r="J233" s="252"/>
      <c r="K233" s="252"/>
      <c r="L233" s="252"/>
      <c r="M233" s="252"/>
      <c r="N233" s="252"/>
      <c r="O233" s="252"/>
      <c r="P233" s="252"/>
      <c r="Q233" s="252"/>
      <c r="R233" s="251">
        <f t="shared" si="21"/>
        <v>0</v>
      </c>
      <c r="S233" s="251">
        <f t="shared" si="22"/>
        <v>0</v>
      </c>
      <c r="T233" s="251">
        <f t="shared" si="23"/>
        <v>0</v>
      </c>
    </row>
    <row r="234" spans="1:20" ht="18" hidden="1" customHeight="1" x14ac:dyDescent="0.25">
      <c r="A234" s="261">
        <v>20</v>
      </c>
      <c r="B234" s="261"/>
      <c r="C234" s="281"/>
      <c r="D234" s="252"/>
      <c r="E234" s="252"/>
      <c r="F234" s="252"/>
      <c r="G234" s="252"/>
      <c r="H234" s="252"/>
      <c r="I234" s="252"/>
      <c r="J234" s="252"/>
      <c r="K234" s="252"/>
      <c r="L234" s="252"/>
      <c r="M234" s="252"/>
      <c r="N234" s="252"/>
      <c r="O234" s="252"/>
      <c r="P234" s="252"/>
      <c r="Q234" s="252"/>
      <c r="R234" s="251">
        <f t="shared" si="21"/>
        <v>0</v>
      </c>
      <c r="S234" s="251">
        <f t="shared" si="22"/>
        <v>0</v>
      </c>
      <c r="T234" s="251">
        <f t="shared" si="23"/>
        <v>0</v>
      </c>
    </row>
    <row r="235" spans="1:20" ht="18" hidden="1" customHeight="1" x14ac:dyDescent="0.25">
      <c r="A235" s="261">
        <v>20</v>
      </c>
      <c r="B235" s="261"/>
      <c r="C235" s="281"/>
      <c r="D235" s="252"/>
      <c r="E235" s="252"/>
      <c r="F235" s="252"/>
      <c r="G235" s="252"/>
      <c r="H235" s="252"/>
      <c r="I235" s="252"/>
      <c r="J235" s="252"/>
      <c r="K235" s="252"/>
      <c r="L235" s="252"/>
      <c r="M235" s="252"/>
      <c r="N235" s="252"/>
      <c r="O235" s="252"/>
      <c r="P235" s="252"/>
      <c r="Q235" s="252"/>
      <c r="R235" s="251">
        <f t="shared" si="21"/>
        <v>0</v>
      </c>
      <c r="S235" s="251">
        <f t="shared" si="22"/>
        <v>0</v>
      </c>
      <c r="T235" s="251">
        <f t="shared" si="23"/>
        <v>0</v>
      </c>
    </row>
    <row r="236" spans="1:20" ht="18" hidden="1" customHeight="1" x14ac:dyDescent="0.25">
      <c r="A236" s="261">
        <v>20</v>
      </c>
      <c r="B236" s="261"/>
      <c r="C236" s="281"/>
      <c r="D236" s="252"/>
      <c r="E236" s="252"/>
      <c r="F236" s="252"/>
      <c r="G236" s="252"/>
      <c r="H236" s="252"/>
      <c r="I236" s="252"/>
      <c r="J236" s="252"/>
      <c r="K236" s="252"/>
      <c r="L236" s="252"/>
      <c r="M236" s="252"/>
      <c r="N236" s="252"/>
      <c r="O236" s="252"/>
      <c r="P236" s="252"/>
      <c r="Q236" s="252"/>
      <c r="R236" s="251">
        <f t="shared" si="21"/>
        <v>0</v>
      </c>
      <c r="S236" s="251">
        <f t="shared" si="22"/>
        <v>0</v>
      </c>
      <c r="T236" s="251">
        <f t="shared" si="23"/>
        <v>0</v>
      </c>
    </row>
    <row r="237" spans="1:20" ht="18" hidden="1" customHeight="1" x14ac:dyDescent="0.25">
      <c r="A237" s="261">
        <v>20</v>
      </c>
      <c r="B237" s="261"/>
      <c r="C237" s="281"/>
      <c r="D237" s="252"/>
      <c r="E237" s="252"/>
      <c r="F237" s="252"/>
      <c r="G237" s="252"/>
      <c r="H237" s="252"/>
      <c r="I237" s="252"/>
      <c r="J237" s="252"/>
      <c r="K237" s="252"/>
      <c r="L237" s="252"/>
      <c r="M237" s="252"/>
      <c r="N237" s="252"/>
      <c r="O237" s="252"/>
      <c r="P237" s="252"/>
      <c r="Q237" s="252"/>
      <c r="R237" s="251">
        <f t="shared" si="21"/>
        <v>0</v>
      </c>
      <c r="S237" s="251">
        <f t="shared" si="22"/>
        <v>0</v>
      </c>
      <c r="T237" s="251">
        <f t="shared" si="23"/>
        <v>0</v>
      </c>
    </row>
    <row r="238" spans="1:20" ht="18" hidden="1" customHeight="1" x14ac:dyDescent="0.25">
      <c r="A238" s="261">
        <v>20</v>
      </c>
      <c r="B238" s="261"/>
      <c r="C238" s="281"/>
      <c r="D238" s="252"/>
      <c r="E238" s="252"/>
      <c r="F238" s="252"/>
      <c r="G238" s="252"/>
      <c r="H238" s="252"/>
      <c r="I238" s="252"/>
      <c r="J238" s="252"/>
      <c r="K238" s="252"/>
      <c r="L238" s="252"/>
      <c r="M238" s="252"/>
      <c r="N238" s="252"/>
      <c r="O238" s="252"/>
      <c r="P238" s="252"/>
      <c r="Q238" s="252"/>
      <c r="R238" s="251">
        <f t="shared" si="21"/>
        <v>0</v>
      </c>
      <c r="S238" s="251">
        <f t="shared" si="22"/>
        <v>0</v>
      </c>
      <c r="T238" s="251">
        <f t="shared" si="23"/>
        <v>0</v>
      </c>
    </row>
    <row r="239" spans="1:20" ht="18" hidden="1" customHeight="1" x14ac:dyDescent="0.25">
      <c r="A239" s="261">
        <v>20</v>
      </c>
      <c r="B239" s="261"/>
      <c r="C239" s="281"/>
      <c r="D239" s="252"/>
      <c r="E239" s="252"/>
      <c r="F239" s="252"/>
      <c r="G239" s="252"/>
      <c r="H239" s="252"/>
      <c r="I239" s="252"/>
      <c r="J239" s="252"/>
      <c r="K239" s="252"/>
      <c r="L239" s="252"/>
      <c r="M239" s="252"/>
      <c r="N239" s="252"/>
      <c r="O239" s="252"/>
      <c r="P239" s="252"/>
      <c r="Q239" s="252"/>
      <c r="R239" s="251">
        <f t="shared" si="21"/>
        <v>0</v>
      </c>
      <c r="S239" s="251">
        <f t="shared" si="22"/>
        <v>0</v>
      </c>
      <c r="T239" s="251">
        <f t="shared" si="23"/>
        <v>0</v>
      </c>
    </row>
    <row r="240" spans="1:20" ht="18" hidden="1" customHeight="1" x14ac:dyDescent="0.25">
      <c r="A240" s="61">
        <v>21</v>
      </c>
      <c r="B240" s="61"/>
      <c r="C240" s="287" t="s">
        <v>1180</v>
      </c>
      <c r="D240" s="251">
        <f>SUM(D241:D247)</f>
        <v>0</v>
      </c>
      <c r="E240" s="251">
        <f t="shared" ref="E240:Q240" si="25">SUM(E241:E247)</f>
        <v>0</v>
      </c>
      <c r="F240" s="251">
        <f t="shared" si="25"/>
        <v>0</v>
      </c>
      <c r="G240" s="251">
        <f t="shared" si="25"/>
        <v>0</v>
      </c>
      <c r="H240" s="251">
        <f t="shared" si="25"/>
        <v>0</v>
      </c>
      <c r="I240" s="251">
        <f t="shared" si="25"/>
        <v>0</v>
      </c>
      <c r="J240" s="251">
        <f t="shared" si="25"/>
        <v>0</v>
      </c>
      <c r="K240" s="251">
        <f t="shared" si="25"/>
        <v>0</v>
      </c>
      <c r="L240" s="251">
        <f t="shared" si="25"/>
        <v>0</v>
      </c>
      <c r="M240" s="251">
        <f t="shared" si="25"/>
        <v>0</v>
      </c>
      <c r="N240" s="251">
        <f t="shared" si="25"/>
        <v>0</v>
      </c>
      <c r="O240" s="251">
        <f t="shared" si="25"/>
        <v>0</v>
      </c>
      <c r="P240" s="251">
        <f t="shared" si="25"/>
        <v>0</v>
      </c>
      <c r="Q240" s="251">
        <f t="shared" si="25"/>
        <v>0</v>
      </c>
      <c r="R240" s="251">
        <f t="shared" si="21"/>
        <v>0</v>
      </c>
      <c r="S240" s="251">
        <f t="shared" si="22"/>
        <v>0</v>
      </c>
      <c r="T240" s="251">
        <f t="shared" si="23"/>
        <v>0</v>
      </c>
    </row>
    <row r="241" spans="1:20" ht="18" hidden="1" customHeight="1" x14ac:dyDescent="0.25">
      <c r="A241" s="61">
        <v>21</v>
      </c>
      <c r="B241" s="61">
        <v>631</v>
      </c>
      <c r="C241" s="287" t="s">
        <v>1181</v>
      </c>
      <c r="D241" s="252"/>
      <c r="E241" s="252"/>
      <c r="F241" s="252"/>
      <c r="G241" s="252"/>
      <c r="H241" s="252"/>
      <c r="I241" s="252"/>
      <c r="J241" s="252"/>
      <c r="K241" s="252"/>
      <c r="L241" s="252"/>
      <c r="M241" s="252"/>
      <c r="N241" s="252"/>
      <c r="O241" s="252"/>
      <c r="P241" s="252"/>
      <c r="Q241" s="252"/>
      <c r="R241" s="251">
        <f t="shared" si="21"/>
        <v>0</v>
      </c>
      <c r="S241" s="251">
        <f t="shared" si="22"/>
        <v>0</v>
      </c>
      <c r="T241" s="251">
        <f t="shared" si="23"/>
        <v>0</v>
      </c>
    </row>
    <row r="242" spans="1:20" ht="18" hidden="1" customHeight="1" x14ac:dyDescent="0.25">
      <c r="A242" s="61">
        <v>21</v>
      </c>
      <c r="B242" s="61">
        <v>632</v>
      </c>
      <c r="C242" s="287" t="s">
        <v>1182</v>
      </c>
      <c r="D242" s="252"/>
      <c r="E242" s="252"/>
      <c r="F242" s="252"/>
      <c r="G242" s="252"/>
      <c r="H242" s="252"/>
      <c r="I242" s="252"/>
      <c r="J242" s="252"/>
      <c r="K242" s="252"/>
      <c r="L242" s="252"/>
      <c r="M242" s="252"/>
      <c r="N242" s="252"/>
      <c r="O242" s="252"/>
      <c r="P242" s="252"/>
      <c r="Q242" s="252"/>
      <c r="R242" s="251">
        <f t="shared" si="21"/>
        <v>0</v>
      </c>
      <c r="S242" s="251">
        <f t="shared" si="22"/>
        <v>0</v>
      </c>
      <c r="T242" s="251">
        <f t="shared" si="23"/>
        <v>0</v>
      </c>
    </row>
    <row r="243" spans="1:20" ht="18" hidden="1" customHeight="1" x14ac:dyDescent="0.25">
      <c r="A243" s="261">
        <v>21</v>
      </c>
      <c r="B243" s="261"/>
      <c r="C243" s="281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1">
        <f t="shared" si="21"/>
        <v>0</v>
      </c>
      <c r="S243" s="251">
        <f t="shared" si="22"/>
        <v>0</v>
      </c>
      <c r="T243" s="251">
        <f t="shared" si="23"/>
        <v>0</v>
      </c>
    </row>
    <row r="244" spans="1:20" ht="18" hidden="1" customHeight="1" x14ac:dyDescent="0.25">
      <c r="A244" s="261">
        <v>21</v>
      </c>
      <c r="B244" s="261"/>
      <c r="C244" s="281"/>
      <c r="D244" s="252"/>
      <c r="E244" s="252"/>
      <c r="F244" s="252"/>
      <c r="G244" s="252"/>
      <c r="H244" s="252"/>
      <c r="I244" s="252"/>
      <c r="J244" s="252"/>
      <c r="K244" s="252"/>
      <c r="L244" s="252"/>
      <c r="M244" s="252"/>
      <c r="N244" s="252"/>
      <c r="O244" s="252"/>
      <c r="P244" s="252"/>
      <c r="Q244" s="252"/>
      <c r="R244" s="251">
        <f t="shared" si="21"/>
        <v>0</v>
      </c>
      <c r="S244" s="251">
        <f t="shared" si="22"/>
        <v>0</v>
      </c>
      <c r="T244" s="251">
        <f t="shared" si="23"/>
        <v>0</v>
      </c>
    </row>
    <row r="245" spans="1:20" ht="18" hidden="1" customHeight="1" x14ac:dyDescent="0.25">
      <c r="A245" s="261">
        <v>21</v>
      </c>
      <c r="B245" s="261"/>
      <c r="C245" s="281"/>
      <c r="D245" s="252"/>
      <c r="E245" s="252"/>
      <c r="F245" s="252"/>
      <c r="G245" s="252"/>
      <c r="H245" s="252"/>
      <c r="I245" s="252"/>
      <c r="J245" s="252"/>
      <c r="K245" s="252"/>
      <c r="L245" s="252"/>
      <c r="M245" s="252"/>
      <c r="N245" s="252"/>
      <c r="O245" s="252"/>
      <c r="P245" s="252"/>
      <c r="Q245" s="252"/>
      <c r="R245" s="251">
        <f t="shared" si="21"/>
        <v>0</v>
      </c>
      <c r="S245" s="251">
        <f t="shared" si="22"/>
        <v>0</v>
      </c>
      <c r="T245" s="251">
        <f t="shared" si="23"/>
        <v>0</v>
      </c>
    </row>
    <row r="246" spans="1:20" ht="18" hidden="1" customHeight="1" x14ac:dyDescent="0.25">
      <c r="A246" s="261">
        <v>21</v>
      </c>
      <c r="B246" s="261"/>
      <c r="C246" s="281"/>
      <c r="D246" s="252"/>
      <c r="E246" s="252"/>
      <c r="F246" s="252"/>
      <c r="G246" s="252"/>
      <c r="H246" s="252"/>
      <c r="I246" s="252"/>
      <c r="J246" s="252"/>
      <c r="K246" s="252"/>
      <c r="L246" s="252"/>
      <c r="M246" s="252"/>
      <c r="N246" s="252"/>
      <c r="O246" s="252"/>
      <c r="P246" s="252"/>
      <c r="Q246" s="252"/>
      <c r="R246" s="251">
        <f t="shared" si="21"/>
        <v>0</v>
      </c>
      <c r="S246" s="251">
        <f t="shared" si="22"/>
        <v>0</v>
      </c>
      <c r="T246" s="251">
        <f t="shared" si="23"/>
        <v>0</v>
      </c>
    </row>
    <row r="247" spans="1:20" ht="18" hidden="1" customHeight="1" x14ac:dyDescent="0.25">
      <c r="A247" s="261">
        <v>21</v>
      </c>
      <c r="B247" s="261"/>
      <c r="C247" s="281"/>
      <c r="D247" s="252"/>
      <c r="E247" s="252"/>
      <c r="F247" s="252"/>
      <c r="G247" s="252"/>
      <c r="H247" s="252"/>
      <c r="I247" s="252"/>
      <c r="J247" s="252"/>
      <c r="K247" s="252"/>
      <c r="L247" s="252"/>
      <c r="M247" s="252"/>
      <c r="N247" s="252"/>
      <c r="O247" s="252"/>
      <c r="P247" s="252"/>
      <c r="Q247" s="252"/>
      <c r="R247" s="251">
        <f t="shared" si="21"/>
        <v>0</v>
      </c>
      <c r="S247" s="251">
        <f t="shared" si="22"/>
        <v>0</v>
      </c>
      <c r="T247" s="251">
        <f t="shared" si="23"/>
        <v>0</v>
      </c>
    </row>
    <row r="248" spans="1:20" ht="18" hidden="1" customHeight="1" x14ac:dyDescent="0.25">
      <c r="A248" s="61">
        <v>22</v>
      </c>
      <c r="B248" s="61"/>
      <c r="C248" s="287" t="s">
        <v>1183</v>
      </c>
      <c r="D248" s="251">
        <f>SUM(D249:D258)</f>
        <v>0</v>
      </c>
      <c r="E248" s="251">
        <f t="shared" ref="E248:Q248" si="26">SUM(E249:E258)</f>
        <v>0</v>
      </c>
      <c r="F248" s="251">
        <f t="shared" si="26"/>
        <v>0</v>
      </c>
      <c r="G248" s="251">
        <f t="shared" si="26"/>
        <v>0</v>
      </c>
      <c r="H248" s="251">
        <f t="shared" si="26"/>
        <v>0</v>
      </c>
      <c r="I248" s="251">
        <f t="shared" si="26"/>
        <v>0</v>
      </c>
      <c r="J248" s="251">
        <f t="shared" si="26"/>
        <v>0</v>
      </c>
      <c r="K248" s="251">
        <f t="shared" si="26"/>
        <v>0</v>
      </c>
      <c r="L248" s="251">
        <f t="shared" si="26"/>
        <v>0</v>
      </c>
      <c r="M248" s="251">
        <f t="shared" si="26"/>
        <v>0</v>
      </c>
      <c r="N248" s="251">
        <f t="shared" si="26"/>
        <v>0</v>
      </c>
      <c r="O248" s="251">
        <f t="shared" si="26"/>
        <v>0</v>
      </c>
      <c r="P248" s="251">
        <f t="shared" si="26"/>
        <v>0</v>
      </c>
      <c r="Q248" s="251">
        <f t="shared" si="26"/>
        <v>0</v>
      </c>
      <c r="R248" s="251">
        <f t="shared" si="21"/>
        <v>0</v>
      </c>
      <c r="S248" s="251">
        <f t="shared" si="22"/>
        <v>0</v>
      </c>
      <c r="T248" s="251">
        <f t="shared" si="23"/>
        <v>0</v>
      </c>
    </row>
    <row r="249" spans="1:20" ht="18" hidden="1" customHeight="1" x14ac:dyDescent="0.25">
      <c r="A249" s="61">
        <v>22</v>
      </c>
      <c r="B249" s="61">
        <v>661</v>
      </c>
      <c r="C249" s="287" t="s">
        <v>1184</v>
      </c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1">
        <f t="shared" si="21"/>
        <v>0</v>
      </c>
      <c r="S249" s="251">
        <f t="shared" si="22"/>
        <v>0</v>
      </c>
      <c r="T249" s="251">
        <f t="shared" si="23"/>
        <v>0</v>
      </c>
    </row>
    <row r="250" spans="1:20" ht="18" hidden="1" customHeight="1" x14ac:dyDescent="0.25">
      <c r="A250" s="61">
        <v>22</v>
      </c>
      <c r="B250" s="61">
        <v>662</v>
      </c>
      <c r="C250" s="287" t="s">
        <v>1185</v>
      </c>
      <c r="D250" s="252"/>
      <c r="E250" s="252"/>
      <c r="F250" s="252"/>
      <c r="G250" s="252"/>
      <c r="H250" s="252"/>
      <c r="I250" s="252"/>
      <c r="J250" s="252"/>
      <c r="K250" s="252"/>
      <c r="L250" s="252"/>
      <c r="M250" s="252"/>
      <c r="N250" s="252"/>
      <c r="O250" s="252"/>
      <c r="P250" s="252"/>
      <c r="Q250" s="252"/>
      <c r="R250" s="251">
        <f t="shared" si="21"/>
        <v>0</v>
      </c>
      <c r="S250" s="251">
        <f t="shared" si="22"/>
        <v>0</v>
      </c>
      <c r="T250" s="251">
        <f t="shared" si="23"/>
        <v>0</v>
      </c>
    </row>
    <row r="251" spans="1:20" ht="18" hidden="1" customHeight="1" x14ac:dyDescent="0.25">
      <c r="A251" s="61">
        <v>22</v>
      </c>
      <c r="B251" s="61">
        <v>663</v>
      </c>
      <c r="C251" s="287" t="s">
        <v>1186</v>
      </c>
      <c r="D251" s="252"/>
      <c r="E251" s="252"/>
      <c r="F251" s="252"/>
      <c r="G251" s="252"/>
      <c r="H251" s="252"/>
      <c r="I251" s="252"/>
      <c r="J251" s="252"/>
      <c r="K251" s="252"/>
      <c r="L251" s="252"/>
      <c r="M251" s="252"/>
      <c r="N251" s="252"/>
      <c r="O251" s="252"/>
      <c r="P251" s="252"/>
      <c r="Q251" s="252"/>
      <c r="R251" s="251">
        <f t="shared" si="21"/>
        <v>0</v>
      </c>
      <c r="S251" s="251">
        <f t="shared" si="22"/>
        <v>0</v>
      </c>
      <c r="T251" s="251">
        <f t="shared" si="23"/>
        <v>0</v>
      </c>
    </row>
    <row r="252" spans="1:20" ht="18" hidden="1" customHeight="1" x14ac:dyDescent="0.25">
      <c r="A252" s="61">
        <v>22</v>
      </c>
      <c r="B252" s="61">
        <v>664</v>
      </c>
      <c r="C252" s="287" t="s">
        <v>1187</v>
      </c>
      <c r="D252" s="252"/>
      <c r="E252" s="252"/>
      <c r="F252" s="252"/>
      <c r="G252" s="252"/>
      <c r="H252" s="252"/>
      <c r="I252" s="252"/>
      <c r="J252" s="252"/>
      <c r="K252" s="252"/>
      <c r="L252" s="252"/>
      <c r="M252" s="252"/>
      <c r="N252" s="252"/>
      <c r="O252" s="252"/>
      <c r="P252" s="252"/>
      <c r="Q252" s="252"/>
      <c r="R252" s="251">
        <f t="shared" si="21"/>
        <v>0</v>
      </c>
      <c r="S252" s="251">
        <f t="shared" si="22"/>
        <v>0</v>
      </c>
      <c r="T252" s="251">
        <f t="shared" si="23"/>
        <v>0</v>
      </c>
    </row>
    <row r="253" spans="1:20" ht="18" hidden="1" customHeight="1" x14ac:dyDescent="0.25">
      <c r="A253" s="61">
        <v>22</v>
      </c>
      <c r="B253" s="61">
        <v>665</v>
      </c>
      <c r="C253" s="287" t="s">
        <v>1188</v>
      </c>
      <c r="D253" s="252"/>
      <c r="E253" s="252"/>
      <c r="F253" s="252"/>
      <c r="G253" s="252"/>
      <c r="H253" s="252"/>
      <c r="I253" s="252"/>
      <c r="J253" s="252"/>
      <c r="K253" s="252"/>
      <c r="L253" s="252"/>
      <c r="M253" s="252"/>
      <c r="N253" s="252"/>
      <c r="O253" s="252"/>
      <c r="P253" s="252"/>
      <c r="Q253" s="252"/>
      <c r="R253" s="251">
        <f t="shared" si="21"/>
        <v>0</v>
      </c>
      <c r="S253" s="251">
        <f t="shared" si="22"/>
        <v>0</v>
      </c>
      <c r="T253" s="251">
        <f t="shared" si="23"/>
        <v>0</v>
      </c>
    </row>
    <row r="254" spans="1:20" ht="18" hidden="1" customHeight="1" x14ac:dyDescent="0.25">
      <c r="A254" s="261">
        <v>22</v>
      </c>
      <c r="B254" s="261"/>
      <c r="C254" s="281"/>
      <c r="D254" s="252"/>
      <c r="E254" s="252"/>
      <c r="F254" s="252"/>
      <c r="G254" s="252"/>
      <c r="H254" s="252"/>
      <c r="I254" s="252"/>
      <c r="J254" s="252"/>
      <c r="K254" s="252"/>
      <c r="L254" s="252"/>
      <c r="M254" s="252"/>
      <c r="N254" s="252"/>
      <c r="O254" s="252"/>
      <c r="P254" s="252"/>
      <c r="Q254" s="252"/>
      <c r="R254" s="251">
        <f t="shared" si="21"/>
        <v>0</v>
      </c>
      <c r="S254" s="251">
        <f t="shared" si="22"/>
        <v>0</v>
      </c>
      <c r="T254" s="251">
        <f t="shared" si="23"/>
        <v>0</v>
      </c>
    </row>
    <row r="255" spans="1:20" ht="18" hidden="1" customHeight="1" x14ac:dyDescent="0.25">
      <c r="A255" s="261">
        <v>22</v>
      </c>
      <c r="B255" s="261"/>
      <c r="C255" s="281"/>
      <c r="D255" s="252"/>
      <c r="E255" s="252"/>
      <c r="F255" s="252"/>
      <c r="G255" s="252"/>
      <c r="H255" s="252"/>
      <c r="I255" s="252"/>
      <c r="J255" s="252"/>
      <c r="K255" s="252"/>
      <c r="L255" s="252"/>
      <c r="M255" s="252"/>
      <c r="N255" s="252"/>
      <c r="O255" s="252"/>
      <c r="P255" s="252"/>
      <c r="Q255" s="252"/>
      <c r="R255" s="251">
        <f t="shared" si="21"/>
        <v>0</v>
      </c>
      <c r="S255" s="251">
        <f t="shared" si="22"/>
        <v>0</v>
      </c>
      <c r="T255" s="251">
        <f t="shared" si="23"/>
        <v>0</v>
      </c>
    </row>
    <row r="256" spans="1:20" ht="18" hidden="1" customHeight="1" x14ac:dyDescent="0.25">
      <c r="A256" s="261">
        <v>22</v>
      </c>
      <c r="B256" s="261"/>
      <c r="C256" s="281"/>
      <c r="D256" s="252"/>
      <c r="E256" s="252"/>
      <c r="F256" s="252"/>
      <c r="G256" s="252"/>
      <c r="H256" s="252"/>
      <c r="I256" s="252"/>
      <c r="J256" s="252"/>
      <c r="K256" s="252"/>
      <c r="L256" s="252"/>
      <c r="M256" s="252"/>
      <c r="N256" s="252"/>
      <c r="O256" s="252"/>
      <c r="P256" s="252"/>
      <c r="Q256" s="252"/>
      <c r="R256" s="251">
        <f t="shared" si="21"/>
        <v>0</v>
      </c>
      <c r="S256" s="251">
        <f t="shared" si="22"/>
        <v>0</v>
      </c>
      <c r="T256" s="251">
        <f t="shared" si="23"/>
        <v>0</v>
      </c>
    </row>
    <row r="257" spans="1:20" ht="18" hidden="1" customHeight="1" x14ac:dyDescent="0.25">
      <c r="A257" s="261">
        <v>22</v>
      </c>
      <c r="B257" s="261"/>
      <c r="C257" s="281"/>
      <c r="D257" s="252"/>
      <c r="E257" s="252"/>
      <c r="F257" s="252"/>
      <c r="G257" s="252"/>
      <c r="H257" s="252"/>
      <c r="I257" s="252"/>
      <c r="J257" s="252"/>
      <c r="K257" s="252"/>
      <c r="L257" s="252"/>
      <c r="M257" s="252"/>
      <c r="N257" s="252"/>
      <c r="O257" s="252"/>
      <c r="P257" s="252"/>
      <c r="Q257" s="252"/>
      <c r="R257" s="251">
        <f t="shared" si="21"/>
        <v>0</v>
      </c>
      <c r="S257" s="251">
        <f t="shared" si="22"/>
        <v>0</v>
      </c>
      <c r="T257" s="251">
        <f t="shared" si="23"/>
        <v>0</v>
      </c>
    </row>
    <row r="258" spans="1:20" ht="18" hidden="1" customHeight="1" x14ac:dyDescent="0.25">
      <c r="A258" s="261">
        <v>22</v>
      </c>
      <c r="B258" s="261"/>
      <c r="C258" s="281"/>
      <c r="D258" s="252"/>
      <c r="E258" s="252"/>
      <c r="F258" s="252"/>
      <c r="G258" s="252"/>
      <c r="H258" s="252"/>
      <c r="I258" s="252"/>
      <c r="J258" s="252"/>
      <c r="K258" s="252"/>
      <c r="L258" s="252"/>
      <c r="M258" s="252"/>
      <c r="N258" s="252"/>
      <c r="O258" s="252"/>
      <c r="P258" s="252"/>
      <c r="Q258" s="252"/>
      <c r="R258" s="251">
        <f t="shared" si="21"/>
        <v>0</v>
      </c>
      <c r="S258" s="251">
        <f t="shared" si="22"/>
        <v>0</v>
      </c>
      <c r="T258" s="251">
        <f t="shared" si="23"/>
        <v>0</v>
      </c>
    </row>
    <row r="259" spans="1:20" ht="18" hidden="1" customHeight="1" x14ac:dyDescent="0.25">
      <c r="A259" s="61">
        <v>23</v>
      </c>
      <c r="B259" s="61"/>
      <c r="C259" s="287" t="s">
        <v>1189</v>
      </c>
      <c r="D259" s="251"/>
      <c r="E259" s="251"/>
      <c r="F259" s="251"/>
      <c r="G259" s="251"/>
      <c r="H259" s="251"/>
      <c r="I259" s="251"/>
      <c r="J259" s="251"/>
      <c r="K259" s="251"/>
      <c r="L259" s="251"/>
      <c r="M259" s="251"/>
      <c r="N259" s="251"/>
      <c r="O259" s="251"/>
      <c r="P259" s="251"/>
      <c r="Q259" s="251"/>
      <c r="R259" s="251"/>
      <c r="S259" s="251"/>
      <c r="T259" s="251"/>
    </row>
    <row r="260" spans="1:20" ht="18" hidden="1" customHeight="1" x14ac:dyDescent="0.25">
      <c r="A260" s="61">
        <v>23</v>
      </c>
      <c r="B260" s="61">
        <v>691</v>
      </c>
      <c r="C260" s="287" t="s">
        <v>1190</v>
      </c>
      <c r="D260" s="252"/>
      <c r="E260" s="252"/>
      <c r="F260" s="252"/>
      <c r="G260" s="252"/>
      <c r="H260" s="252"/>
      <c r="I260" s="252"/>
      <c r="J260" s="252"/>
      <c r="K260" s="252"/>
      <c r="L260" s="252"/>
      <c r="M260" s="252"/>
      <c r="N260" s="252"/>
      <c r="O260" s="252"/>
      <c r="P260" s="252"/>
      <c r="Q260" s="252"/>
      <c r="R260" s="251">
        <f t="shared" si="21"/>
        <v>0</v>
      </c>
      <c r="S260" s="251">
        <f t="shared" si="22"/>
        <v>0</v>
      </c>
      <c r="T260" s="251">
        <f t="shared" si="23"/>
        <v>0</v>
      </c>
    </row>
    <row r="261" spans="1:20" ht="18" hidden="1" customHeight="1" x14ac:dyDescent="0.25">
      <c r="A261" s="61">
        <v>23</v>
      </c>
      <c r="B261" s="61">
        <v>692</v>
      </c>
      <c r="C261" s="287" t="s">
        <v>1191</v>
      </c>
      <c r="D261" s="252"/>
      <c r="E261" s="252"/>
      <c r="F261" s="252"/>
      <c r="G261" s="252"/>
      <c r="H261" s="252"/>
      <c r="I261" s="252"/>
      <c r="J261" s="252"/>
      <c r="K261" s="252"/>
      <c r="L261" s="252"/>
      <c r="M261" s="252"/>
      <c r="N261" s="252"/>
      <c r="O261" s="252"/>
      <c r="P261" s="252"/>
      <c r="Q261" s="252"/>
      <c r="R261" s="251">
        <f t="shared" si="21"/>
        <v>0</v>
      </c>
      <c r="S261" s="251">
        <f t="shared" si="22"/>
        <v>0</v>
      </c>
      <c r="T261" s="251">
        <f t="shared" si="23"/>
        <v>0</v>
      </c>
    </row>
    <row r="262" spans="1:20" ht="18" hidden="1" customHeight="1" x14ac:dyDescent="0.25">
      <c r="A262" s="61">
        <v>23</v>
      </c>
      <c r="B262" s="61">
        <v>693</v>
      </c>
      <c r="C262" s="287" t="s">
        <v>1192</v>
      </c>
      <c r="D262" s="252"/>
      <c r="E262" s="252"/>
      <c r="F262" s="252"/>
      <c r="G262" s="252"/>
      <c r="H262" s="252"/>
      <c r="I262" s="252"/>
      <c r="J262" s="252"/>
      <c r="K262" s="252"/>
      <c r="L262" s="252"/>
      <c r="M262" s="252"/>
      <c r="N262" s="252"/>
      <c r="O262" s="252"/>
      <c r="P262" s="252"/>
      <c r="Q262" s="252"/>
      <c r="R262" s="251">
        <f t="shared" si="21"/>
        <v>0</v>
      </c>
      <c r="S262" s="251">
        <f t="shared" si="22"/>
        <v>0</v>
      </c>
      <c r="T262" s="251">
        <f t="shared" si="23"/>
        <v>0</v>
      </c>
    </row>
    <row r="263" spans="1:20" ht="18" hidden="1" customHeight="1" x14ac:dyDescent="0.25">
      <c r="A263" s="61">
        <v>23</v>
      </c>
      <c r="B263" s="61">
        <v>694</v>
      </c>
      <c r="C263" s="287" t="s">
        <v>1193</v>
      </c>
      <c r="D263" s="252"/>
      <c r="E263" s="252"/>
      <c r="F263" s="252"/>
      <c r="G263" s="252"/>
      <c r="H263" s="252"/>
      <c r="I263" s="252"/>
      <c r="J263" s="252"/>
      <c r="K263" s="252"/>
      <c r="L263" s="252"/>
      <c r="M263" s="252"/>
      <c r="N263" s="252"/>
      <c r="O263" s="252"/>
      <c r="P263" s="252"/>
      <c r="Q263" s="252"/>
      <c r="R263" s="251">
        <f t="shared" si="21"/>
        <v>0</v>
      </c>
      <c r="S263" s="251">
        <f t="shared" si="22"/>
        <v>0</v>
      </c>
      <c r="T263" s="251">
        <f t="shared" si="23"/>
        <v>0</v>
      </c>
    </row>
    <row r="264" spans="1:20" ht="18" customHeight="1" x14ac:dyDescent="0.25">
      <c r="A264" s="61">
        <v>23</v>
      </c>
      <c r="B264" s="61">
        <v>695</v>
      </c>
      <c r="C264" s="287" t="s">
        <v>1194</v>
      </c>
      <c r="D264" s="252">
        <v>40000</v>
      </c>
      <c r="E264" s="252">
        <v>4000</v>
      </c>
      <c r="F264" s="252">
        <v>137.41999999999999</v>
      </c>
      <c r="G264" s="252">
        <v>137.41999999999999</v>
      </c>
      <c r="H264" s="252">
        <v>0</v>
      </c>
      <c r="I264" s="252">
        <v>0</v>
      </c>
      <c r="J264" s="252"/>
      <c r="K264" s="252"/>
      <c r="L264" s="252"/>
      <c r="M264" s="252"/>
      <c r="N264" s="252"/>
      <c r="O264" s="252"/>
      <c r="P264" s="252"/>
      <c r="Q264" s="252"/>
      <c r="R264" s="251">
        <v>137.41999999999999</v>
      </c>
      <c r="S264" s="251">
        <v>137.41999999999999</v>
      </c>
      <c r="T264" s="251">
        <v>3862.58</v>
      </c>
    </row>
    <row r="265" spans="1:20" ht="18" hidden="1" customHeight="1" x14ac:dyDescent="0.25">
      <c r="A265" s="261">
        <v>23</v>
      </c>
      <c r="B265" s="261"/>
      <c r="C265" s="281"/>
      <c r="D265" s="252"/>
      <c r="E265" s="252"/>
      <c r="F265" s="252"/>
      <c r="G265" s="252"/>
      <c r="H265" s="252"/>
      <c r="I265" s="252"/>
      <c r="J265" s="252"/>
      <c r="K265" s="252"/>
      <c r="L265" s="252"/>
      <c r="M265" s="252"/>
      <c r="N265" s="252"/>
      <c r="O265" s="252"/>
      <c r="P265" s="252"/>
      <c r="Q265" s="252"/>
      <c r="R265" s="251">
        <f t="shared" si="21"/>
        <v>0</v>
      </c>
      <c r="S265" s="251">
        <f t="shared" si="22"/>
        <v>0</v>
      </c>
      <c r="T265" s="251">
        <f t="shared" si="23"/>
        <v>0</v>
      </c>
    </row>
    <row r="266" spans="1:20" ht="18" hidden="1" customHeight="1" x14ac:dyDescent="0.25">
      <c r="A266" s="261">
        <v>23</v>
      </c>
      <c r="B266" s="261"/>
      <c r="C266" s="281"/>
      <c r="D266" s="252"/>
      <c r="E266" s="252"/>
      <c r="F266" s="252"/>
      <c r="G266" s="252"/>
      <c r="H266" s="252"/>
      <c r="I266" s="252"/>
      <c r="J266" s="252"/>
      <c r="K266" s="252"/>
      <c r="L266" s="252"/>
      <c r="M266" s="252"/>
      <c r="N266" s="252"/>
      <c r="O266" s="252"/>
      <c r="P266" s="252"/>
      <c r="Q266" s="252"/>
      <c r="R266" s="251">
        <f t="shared" si="21"/>
        <v>0</v>
      </c>
      <c r="S266" s="251">
        <f t="shared" si="22"/>
        <v>0</v>
      </c>
      <c r="T266" s="251">
        <f t="shared" si="23"/>
        <v>0</v>
      </c>
    </row>
    <row r="267" spans="1:20" ht="18" hidden="1" customHeight="1" x14ac:dyDescent="0.25">
      <c r="A267" s="261">
        <v>23</v>
      </c>
      <c r="B267" s="261"/>
      <c r="C267" s="281"/>
      <c r="D267" s="252"/>
      <c r="E267" s="252"/>
      <c r="F267" s="252"/>
      <c r="G267" s="252"/>
      <c r="H267" s="252"/>
      <c r="I267" s="252"/>
      <c r="J267" s="252"/>
      <c r="K267" s="252"/>
      <c r="L267" s="252"/>
      <c r="M267" s="252"/>
      <c r="N267" s="252"/>
      <c r="O267" s="252"/>
      <c r="P267" s="252"/>
      <c r="Q267" s="252"/>
      <c r="R267" s="251">
        <f t="shared" si="21"/>
        <v>0</v>
      </c>
      <c r="S267" s="251">
        <f t="shared" si="22"/>
        <v>0</v>
      </c>
      <c r="T267" s="251">
        <f t="shared" si="23"/>
        <v>0</v>
      </c>
    </row>
    <row r="268" spans="1:20" ht="18" hidden="1" customHeight="1" x14ac:dyDescent="0.25">
      <c r="A268" s="261">
        <v>23</v>
      </c>
      <c r="B268" s="261"/>
      <c r="C268" s="281"/>
      <c r="D268" s="252"/>
      <c r="E268" s="252"/>
      <c r="F268" s="252"/>
      <c r="G268" s="252"/>
      <c r="H268" s="252"/>
      <c r="I268" s="252"/>
      <c r="J268" s="252"/>
      <c r="K268" s="252"/>
      <c r="L268" s="252"/>
      <c r="M268" s="252"/>
      <c r="N268" s="252"/>
      <c r="O268" s="252"/>
      <c r="P268" s="252"/>
      <c r="Q268" s="252"/>
      <c r="R268" s="251">
        <f t="shared" si="21"/>
        <v>0</v>
      </c>
      <c r="S268" s="251">
        <f t="shared" si="22"/>
        <v>0</v>
      </c>
      <c r="T268" s="251">
        <f t="shared" si="23"/>
        <v>0</v>
      </c>
    </row>
    <row r="269" spans="1:20" ht="18" hidden="1" customHeight="1" x14ac:dyDescent="0.25">
      <c r="A269" s="261">
        <v>23</v>
      </c>
      <c r="B269" s="261"/>
      <c r="C269" s="281"/>
      <c r="D269" s="252"/>
      <c r="E269" s="252"/>
      <c r="F269" s="252"/>
      <c r="G269" s="252"/>
      <c r="H269" s="252"/>
      <c r="I269" s="252"/>
      <c r="J269" s="252"/>
      <c r="K269" s="252"/>
      <c r="L269" s="252"/>
      <c r="M269" s="252"/>
      <c r="N269" s="252"/>
      <c r="O269" s="252"/>
      <c r="P269" s="252"/>
      <c r="Q269" s="252"/>
      <c r="R269" s="251">
        <f t="shared" ref="R269:R319" si="27">F269+H269+J269+L269+N269+P269</f>
        <v>0</v>
      </c>
      <c r="S269" s="251">
        <f t="shared" ref="S269:S319" si="28">G269+I269+K269+M269+O269+Q269</f>
        <v>0</v>
      </c>
      <c r="T269" s="251">
        <f t="shared" ref="T269:T319" si="29">E269-R269</f>
        <v>0</v>
      </c>
    </row>
    <row r="270" spans="1:20" ht="18" hidden="1" customHeight="1" x14ac:dyDescent="0.25">
      <c r="A270" s="61">
        <v>24</v>
      </c>
      <c r="B270" s="61"/>
      <c r="C270" s="287" t="s">
        <v>1195</v>
      </c>
      <c r="D270" s="251">
        <f>SUM(D271:D277)</f>
        <v>0</v>
      </c>
      <c r="E270" s="251">
        <f t="shared" ref="E270:Q270" si="30">SUM(E271:E277)</f>
        <v>0</v>
      </c>
      <c r="F270" s="251">
        <f t="shared" si="30"/>
        <v>0</v>
      </c>
      <c r="G270" s="251">
        <f t="shared" si="30"/>
        <v>0</v>
      </c>
      <c r="H270" s="251">
        <f t="shared" si="30"/>
        <v>0</v>
      </c>
      <c r="I270" s="251">
        <f t="shared" si="30"/>
        <v>0</v>
      </c>
      <c r="J270" s="251">
        <f t="shared" si="30"/>
        <v>0</v>
      </c>
      <c r="K270" s="251">
        <f t="shared" si="30"/>
        <v>0</v>
      </c>
      <c r="L270" s="251">
        <f t="shared" si="30"/>
        <v>0</v>
      </c>
      <c r="M270" s="251">
        <f t="shared" si="30"/>
        <v>0</v>
      </c>
      <c r="N270" s="251">
        <f t="shared" si="30"/>
        <v>0</v>
      </c>
      <c r="O270" s="251">
        <f t="shared" si="30"/>
        <v>0</v>
      </c>
      <c r="P270" s="251">
        <f t="shared" si="30"/>
        <v>0</v>
      </c>
      <c r="Q270" s="251">
        <f t="shared" si="30"/>
        <v>0</v>
      </c>
      <c r="R270" s="251">
        <f t="shared" si="27"/>
        <v>0</v>
      </c>
      <c r="S270" s="251">
        <f t="shared" si="28"/>
        <v>0</v>
      </c>
      <c r="T270" s="251">
        <f t="shared" si="29"/>
        <v>0</v>
      </c>
    </row>
    <row r="271" spans="1:20" ht="18" hidden="1" customHeight="1" x14ac:dyDescent="0.25">
      <c r="A271" s="61">
        <v>24</v>
      </c>
      <c r="B271" s="61">
        <v>721</v>
      </c>
      <c r="C271" s="287" t="s">
        <v>1196</v>
      </c>
      <c r="D271" s="252"/>
      <c r="E271" s="252"/>
      <c r="F271" s="252"/>
      <c r="G271" s="252"/>
      <c r="H271" s="252"/>
      <c r="I271" s="252"/>
      <c r="J271" s="252"/>
      <c r="K271" s="252"/>
      <c r="L271" s="252"/>
      <c r="M271" s="252"/>
      <c r="N271" s="252"/>
      <c r="O271" s="252"/>
      <c r="P271" s="252"/>
      <c r="Q271" s="252"/>
      <c r="R271" s="251">
        <f t="shared" si="27"/>
        <v>0</v>
      </c>
      <c r="S271" s="251">
        <f t="shared" si="28"/>
        <v>0</v>
      </c>
      <c r="T271" s="251">
        <f t="shared" si="29"/>
        <v>0</v>
      </c>
    </row>
    <row r="272" spans="1:20" ht="18" hidden="1" customHeight="1" x14ac:dyDescent="0.25">
      <c r="A272" s="61">
        <v>24</v>
      </c>
      <c r="B272" s="61">
        <v>722</v>
      </c>
      <c r="C272" s="287" t="s">
        <v>1197</v>
      </c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1">
        <f t="shared" si="27"/>
        <v>0</v>
      </c>
      <c r="S272" s="251">
        <f t="shared" si="28"/>
        <v>0</v>
      </c>
      <c r="T272" s="251">
        <f t="shared" si="29"/>
        <v>0</v>
      </c>
    </row>
    <row r="273" spans="1:20" ht="18" hidden="1" customHeight="1" x14ac:dyDescent="0.25">
      <c r="A273" s="261">
        <v>24</v>
      </c>
      <c r="B273" s="261"/>
      <c r="C273" s="281"/>
      <c r="D273" s="252"/>
      <c r="E273" s="252"/>
      <c r="F273" s="252"/>
      <c r="G273" s="252"/>
      <c r="H273" s="252"/>
      <c r="I273" s="252"/>
      <c r="J273" s="252"/>
      <c r="K273" s="252"/>
      <c r="L273" s="252"/>
      <c r="M273" s="252"/>
      <c r="N273" s="252"/>
      <c r="O273" s="252"/>
      <c r="P273" s="252"/>
      <c r="Q273" s="252"/>
      <c r="R273" s="251">
        <f t="shared" si="27"/>
        <v>0</v>
      </c>
      <c r="S273" s="251">
        <f t="shared" si="28"/>
        <v>0</v>
      </c>
      <c r="T273" s="251">
        <f t="shared" si="29"/>
        <v>0</v>
      </c>
    </row>
    <row r="274" spans="1:20" ht="18" hidden="1" customHeight="1" x14ac:dyDescent="0.25">
      <c r="A274" s="261">
        <v>24</v>
      </c>
      <c r="B274" s="261"/>
      <c r="C274" s="281"/>
      <c r="D274" s="252"/>
      <c r="E274" s="252"/>
      <c r="F274" s="252"/>
      <c r="G274" s="252"/>
      <c r="H274" s="252"/>
      <c r="I274" s="252"/>
      <c r="J274" s="252"/>
      <c r="K274" s="252"/>
      <c r="L274" s="252"/>
      <c r="M274" s="252"/>
      <c r="N274" s="252"/>
      <c r="O274" s="252"/>
      <c r="P274" s="252"/>
      <c r="Q274" s="252"/>
      <c r="R274" s="251">
        <f t="shared" si="27"/>
        <v>0</v>
      </c>
      <c r="S274" s="251">
        <f t="shared" si="28"/>
        <v>0</v>
      </c>
      <c r="T274" s="251">
        <f t="shared" si="29"/>
        <v>0</v>
      </c>
    </row>
    <row r="275" spans="1:20" ht="18" hidden="1" customHeight="1" x14ac:dyDescent="0.25">
      <c r="A275" s="261">
        <v>24</v>
      </c>
      <c r="B275" s="261"/>
      <c r="C275" s="281"/>
      <c r="D275" s="252"/>
      <c r="E275" s="252"/>
      <c r="F275" s="252"/>
      <c r="G275" s="252"/>
      <c r="H275" s="252"/>
      <c r="I275" s="252"/>
      <c r="J275" s="252"/>
      <c r="K275" s="252"/>
      <c r="L275" s="252"/>
      <c r="M275" s="252"/>
      <c r="N275" s="252"/>
      <c r="O275" s="252"/>
      <c r="P275" s="252"/>
      <c r="Q275" s="252"/>
      <c r="R275" s="251">
        <f t="shared" si="27"/>
        <v>0</v>
      </c>
      <c r="S275" s="251">
        <f t="shared" si="28"/>
        <v>0</v>
      </c>
      <c r="T275" s="251">
        <f t="shared" si="29"/>
        <v>0</v>
      </c>
    </row>
    <row r="276" spans="1:20" ht="18" hidden="1" customHeight="1" x14ac:dyDescent="0.25">
      <c r="A276" s="261">
        <v>24</v>
      </c>
      <c r="B276" s="261"/>
      <c r="C276" s="281"/>
      <c r="D276" s="252"/>
      <c r="E276" s="252"/>
      <c r="F276" s="252"/>
      <c r="G276" s="252"/>
      <c r="H276" s="252"/>
      <c r="I276" s="252"/>
      <c r="J276" s="252"/>
      <c r="K276" s="252"/>
      <c r="L276" s="252"/>
      <c r="M276" s="252"/>
      <c r="N276" s="252"/>
      <c r="O276" s="252"/>
      <c r="P276" s="252"/>
      <c r="Q276" s="252"/>
      <c r="R276" s="251">
        <f t="shared" si="27"/>
        <v>0</v>
      </c>
      <c r="S276" s="251">
        <f t="shared" si="28"/>
        <v>0</v>
      </c>
      <c r="T276" s="251">
        <f t="shared" si="29"/>
        <v>0</v>
      </c>
    </row>
    <row r="277" spans="1:20" ht="18" hidden="1" customHeight="1" x14ac:dyDescent="0.25">
      <c r="A277" s="261">
        <v>24</v>
      </c>
      <c r="B277" s="261"/>
      <c r="C277" s="281"/>
      <c r="D277" s="252"/>
      <c r="E277" s="252"/>
      <c r="F277" s="252"/>
      <c r="G277" s="252"/>
      <c r="H277" s="252"/>
      <c r="I277" s="252"/>
      <c r="J277" s="252"/>
      <c r="K277" s="252"/>
      <c r="L277" s="252"/>
      <c r="M277" s="252"/>
      <c r="N277" s="252"/>
      <c r="O277" s="252"/>
      <c r="P277" s="252"/>
      <c r="Q277" s="252"/>
      <c r="R277" s="251">
        <f t="shared" si="27"/>
        <v>0</v>
      </c>
      <c r="S277" s="251">
        <f t="shared" si="28"/>
        <v>0</v>
      </c>
      <c r="T277" s="251">
        <f t="shared" si="29"/>
        <v>0</v>
      </c>
    </row>
    <row r="278" spans="1:20" ht="18" hidden="1" customHeight="1" x14ac:dyDescent="0.25">
      <c r="A278" s="61">
        <v>25</v>
      </c>
      <c r="B278" s="61"/>
      <c r="C278" s="287" t="s">
        <v>1198</v>
      </c>
      <c r="D278" s="251">
        <f>SUM(D279:D287)</f>
        <v>0</v>
      </c>
      <c r="E278" s="251">
        <f t="shared" ref="E278:Q278" si="31">SUM(E279:E287)</f>
        <v>0</v>
      </c>
      <c r="F278" s="251">
        <f t="shared" si="31"/>
        <v>0</v>
      </c>
      <c r="G278" s="251">
        <f t="shared" si="31"/>
        <v>0</v>
      </c>
      <c r="H278" s="251">
        <f t="shared" si="31"/>
        <v>0</v>
      </c>
      <c r="I278" s="251">
        <f t="shared" si="31"/>
        <v>0</v>
      </c>
      <c r="J278" s="251">
        <f t="shared" si="31"/>
        <v>0</v>
      </c>
      <c r="K278" s="251">
        <f t="shared" si="31"/>
        <v>0</v>
      </c>
      <c r="L278" s="251">
        <f t="shared" si="31"/>
        <v>0</v>
      </c>
      <c r="M278" s="251">
        <f t="shared" si="31"/>
        <v>0</v>
      </c>
      <c r="N278" s="251">
        <f t="shared" si="31"/>
        <v>0</v>
      </c>
      <c r="O278" s="251">
        <f t="shared" si="31"/>
        <v>0</v>
      </c>
      <c r="P278" s="251">
        <f t="shared" si="31"/>
        <v>0</v>
      </c>
      <c r="Q278" s="251">
        <f t="shared" si="31"/>
        <v>0</v>
      </c>
      <c r="R278" s="251">
        <f t="shared" si="27"/>
        <v>0</v>
      </c>
      <c r="S278" s="251">
        <f t="shared" si="28"/>
        <v>0</v>
      </c>
      <c r="T278" s="251">
        <f t="shared" si="29"/>
        <v>0</v>
      </c>
    </row>
    <row r="279" spans="1:20" ht="18" hidden="1" customHeight="1" x14ac:dyDescent="0.25">
      <c r="A279" s="61">
        <v>25</v>
      </c>
      <c r="B279" s="61">
        <v>751</v>
      </c>
      <c r="C279" s="287" t="s">
        <v>1199</v>
      </c>
      <c r="D279" s="252"/>
      <c r="E279" s="252"/>
      <c r="F279" s="252"/>
      <c r="G279" s="252"/>
      <c r="H279" s="252"/>
      <c r="I279" s="252"/>
      <c r="J279" s="252"/>
      <c r="K279" s="252"/>
      <c r="L279" s="252"/>
      <c r="M279" s="252"/>
      <c r="N279" s="252"/>
      <c r="O279" s="252"/>
      <c r="P279" s="252"/>
      <c r="Q279" s="252"/>
      <c r="R279" s="251">
        <f t="shared" si="27"/>
        <v>0</v>
      </c>
      <c r="S279" s="251">
        <f t="shared" si="28"/>
        <v>0</v>
      </c>
      <c r="T279" s="251">
        <f t="shared" si="29"/>
        <v>0</v>
      </c>
    </row>
    <row r="280" spans="1:20" ht="18" hidden="1" customHeight="1" x14ac:dyDescent="0.25">
      <c r="A280" s="61">
        <v>25</v>
      </c>
      <c r="B280" s="61">
        <v>753</v>
      </c>
      <c r="C280" s="287" t="s">
        <v>1200</v>
      </c>
      <c r="D280" s="252"/>
      <c r="E280" s="252"/>
      <c r="F280" s="252"/>
      <c r="G280" s="252"/>
      <c r="H280" s="252"/>
      <c r="I280" s="252"/>
      <c r="J280" s="252"/>
      <c r="K280" s="252"/>
      <c r="L280" s="252"/>
      <c r="M280" s="252"/>
      <c r="N280" s="252"/>
      <c r="O280" s="252"/>
      <c r="P280" s="252"/>
      <c r="Q280" s="252"/>
      <c r="R280" s="251">
        <f t="shared" si="27"/>
        <v>0</v>
      </c>
      <c r="S280" s="251">
        <f t="shared" si="28"/>
        <v>0</v>
      </c>
      <c r="T280" s="251">
        <f t="shared" si="29"/>
        <v>0</v>
      </c>
    </row>
    <row r="281" spans="1:20" ht="18" hidden="1" customHeight="1" x14ac:dyDescent="0.25">
      <c r="A281" s="61">
        <v>25</v>
      </c>
      <c r="B281" s="61">
        <v>753</v>
      </c>
      <c r="C281" s="287" t="s">
        <v>1201</v>
      </c>
      <c r="D281" s="252"/>
      <c r="E281" s="252"/>
      <c r="F281" s="252"/>
      <c r="G281" s="252"/>
      <c r="H281" s="252"/>
      <c r="I281" s="252"/>
      <c r="J281" s="252"/>
      <c r="K281" s="252"/>
      <c r="L281" s="252"/>
      <c r="M281" s="252"/>
      <c r="N281" s="252"/>
      <c r="O281" s="252"/>
      <c r="P281" s="252"/>
      <c r="Q281" s="252"/>
      <c r="R281" s="251">
        <f t="shared" si="27"/>
        <v>0</v>
      </c>
      <c r="S281" s="251">
        <f t="shared" si="28"/>
        <v>0</v>
      </c>
      <c r="T281" s="251">
        <f t="shared" si="29"/>
        <v>0</v>
      </c>
    </row>
    <row r="282" spans="1:20" ht="18" hidden="1" customHeight="1" x14ac:dyDescent="0.25">
      <c r="A282" s="61">
        <v>25</v>
      </c>
      <c r="B282" s="61">
        <v>754</v>
      </c>
      <c r="C282" s="287" t="s">
        <v>1202</v>
      </c>
      <c r="D282" s="252"/>
      <c r="E282" s="252"/>
      <c r="F282" s="252"/>
      <c r="G282" s="252"/>
      <c r="H282" s="252"/>
      <c r="I282" s="252"/>
      <c r="J282" s="252"/>
      <c r="K282" s="252"/>
      <c r="L282" s="252"/>
      <c r="M282" s="252"/>
      <c r="N282" s="252"/>
      <c r="O282" s="252"/>
      <c r="P282" s="252"/>
      <c r="Q282" s="252"/>
      <c r="R282" s="251">
        <f t="shared" si="27"/>
        <v>0</v>
      </c>
      <c r="S282" s="251">
        <f t="shared" si="28"/>
        <v>0</v>
      </c>
      <c r="T282" s="251">
        <f t="shared" si="29"/>
        <v>0</v>
      </c>
    </row>
    <row r="283" spans="1:20" ht="18" hidden="1" customHeight="1" x14ac:dyDescent="0.25">
      <c r="A283" s="261">
        <v>25</v>
      </c>
      <c r="B283" s="261"/>
      <c r="C283" s="281"/>
      <c r="D283" s="252"/>
      <c r="E283" s="252"/>
      <c r="F283" s="252"/>
      <c r="G283" s="252"/>
      <c r="H283" s="252"/>
      <c r="I283" s="252"/>
      <c r="J283" s="252"/>
      <c r="K283" s="252"/>
      <c r="L283" s="252"/>
      <c r="M283" s="252"/>
      <c r="N283" s="252"/>
      <c r="O283" s="252"/>
      <c r="P283" s="252"/>
      <c r="Q283" s="252"/>
      <c r="R283" s="251">
        <f t="shared" si="27"/>
        <v>0</v>
      </c>
      <c r="S283" s="251">
        <f t="shared" si="28"/>
        <v>0</v>
      </c>
      <c r="T283" s="251">
        <f t="shared" si="29"/>
        <v>0</v>
      </c>
    </row>
    <row r="284" spans="1:20" ht="18" hidden="1" customHeight="1" x14ac:dyDescent="0.25">
      <c r="A284" s="261">
        <v>25</v>
      </c>
      <c r="B284" s="261"/>
      <c r="C284" s="281"/>
      <c r="D284" s="252"/>
      <c r="E284" s="252"/>
      <c r="F284" s="252"/>
      <c r="G284" s="252"/>
      <c r="H284" s="252"/>
      <c r="I284" s="252"/>
      <c r="J284" s="252"/>
      <c r="K284" s="252"/>
      <c r="L284" s="252"/>
      <c r="M284" s="252"/>
      <c r="N284" s="252"/>
      <c r="O284" s="252"/>
      <c r="P284" s="252"/>
      <c r="Q284" s="252"/>
      <c r="R284" s="251">
        <f t="shared" si="27"/>
        <v>0</v>
      </c>
      <c r="S284" s="251">
        <f t="shared" si="28"/>
        <v>0</v>
      </c>
      <c r="T284" s="251">
        <f t="shared" si="29"/>
        <v>0</v>
      </c>
    </row>
    <row r="285" spans="1:20" ht="18" hidden="1" customHeight="1" x14ac:dyDescent="0.25">
      <c r="A285" s="261">
        <v>25</v>
      </c>
      <c r="B285" s="261"/>
      <c r="C285" s="281"/>
      <c r="D285" s="252"/>
      <c r="E285" s="252"/>
      <c r="F285" s="252"/>
      <c r="G285" s="252"/>
      <c r="H285" s="252"/>
      <c r="I285" s="252"/>
      <c r="J285" s="252"/>
      <c r="K285" s="252"/>
      <c r="L285" s="252"/>
      <c r="M285" s="252"/>
      <c r="N285" s="252"/>
      <c r="O285" s="252"/>
      <c r="P285" s="252"/>
      <c r="Q285" s="252"/>
      <c r="R285" s="251">
        <f t="shared" si="27"/>
        <v>0</v>
      </c>
      <c r="S285" s="251">
        <f t="shared" si="28"/>
        <v>0</v>
      </c>
      <c r="T285" s="251">
        <f t="shared" si="29"/>
        <v>0</v>
      </c>
    </row>
    <row r="286" spans="1:20" ht="18" hidden="1" customHeight="1" x14ac:dyDescent="0.25">
      <c r="A286" s="261">
        <v>25</v>
      </c>
      <c r="B286" s="261"/>
      <c r="C286" s="281"/>
      <c r="D286" s="252"/>
      <c r="E286" s="252"/>
      <c r="F286" s="252"/>
      <c r="G286" s="252"/>
      <c r="H286" s="252"/>
      <c r="I286" s="252"/>
      <c r="J286" s="252"/>
      <c r="K286" s="252"/>
      <c r="L286" s="252"/>
      <c r="M286" s="252"/>
      <c r="N286" s="252"/>
      <c r="O286" s="252"/>
      <c r="P286" s="252"/>
      <c r="Q286" s="252"/>
      <c r="R286" s="251">
        <f t="shared" si="27"/>
        <v>0</v>
      </c>
      <c r="S286" s="251">
        <f t="shared" si="28"/>
        <v>0</v>
      </c>
      <c r="T286" s="251">
        <f t="shared" si="29"/>
        <v>0</v>
      </c>
    </row>
    <row r="287" spans="1:20" ht="18" hidden="1" customHeight="1" x14ac:dyDescent="0.25">
      <c r="A287" s="261">
        <v>25</v>
      </c>
      <c r="B287" s="261"/>
      <c r="C287" s="281"/>
      <c r="D287" s="252"/>
      <c r="E287" s="252"/>
      <c r="F287" s="252"/>
      <c r="G287" s="252"/>
      <c r="H287" s="252"/>
      <c r="I287" s="252"/>
      <c r="J287" s="252"/>
      <c r="K287" s="252"/>
      <c r="L287" s="252"/>
      <c r="M287" s="252"/>
      <c r="N287" s="252"/>
      <c r="O287" s="252"/>
      <c r="P287" s="252"/>
      <c r="Q287" s="252"/>
      <c r="R287" s="251">
        <f t="shared" si="27"/>
        <v>0</v>
      </c>
      <c r="S287" s="251">
        <f t="shared" si="28"/>
        <v>0</v>
      </c>
      <c r="T287" s="251">
        <f t="shared" si="29"/>
        <v>0</v>
      </c>
    </row>
    <row r="288" spans="1:20" ht="18" customHeight="1" x14ac:dyDescent="0.25">
      <c r="A288" s="61">
        <v>26</v>
      </c>
      <c r="B288" s="61"/>
      <c r="C288" s="287" t="s">
        <v>1203</v>
      </c>
      <c r="D288" s="251">
        <f>SUM(D289:D298)</f>
        <v>354000</v>
      </c>
      <c r="E288" s="251">
        <f t="shared" ref="E288:Q288" si="32">SUM(E289:E298)</f>
        <v>705200</v>
      </c>
      <c r="F288" s="251">
        <f t="shared" si="32"/>
        <v>186881.21</v>
      </c>
      <c r="G288" s="251">
        <f t="shared" si="32"/>
        <v>80716.95</v>
      </c>
      <c r="H288" s="251">
        <f t="shared" si="32"/>
        <v>373646.55</v>
      </c>
      <c r="I288" s="251">
        <f t="shared" si="32"/>
        <v>61413.7</v>
      </c>
      <c r="J288" s="251">
        <f t="shared" si="32"/>
        <v>0</v>
      </c>
      <c r="K288" s="251">
        <f t="shared" si="32"/>
        <v>0</v>
      </c>
      <c r="L288" s="251">
        <f t="shared" si="32"/>
        <v>0</v>
      </c>
      <c r="M288" s="251">
        <f t="shared" si="32"/>
        <v>0</v>
      </c>
      <c r="N288" s="251">
        <f t="shared" si="32"/>
        <v>0</v>
      </c>
      <c r="O288" s="251">
        <f t="shared" si="32"/>
        <v>0</v>
      </c>
      <c r="P288" s="251">
        <f t="shared" si="32"/>
        <v>0</v>
      </c>
      <c r="Q288" s="251">
        <f t="shared" si="32"/>
        <v>0</v>
      </c>
      <c r="R288" s="251">
        <f t="shared" si="27"/>
        <v>560527.76</v>
      </c>
      <c r="S288" s="251">
        <f t="shared" si="28"/>
        <v>142130.65</v>
      </c>
      <c r="T288" s="251">
        <f t="shared" si="29"/>
        <v>144672.24</v>
      </c>
    </row>
    <row r="289" spans="1:20" ht="18" hidden="1" customHeight="1" x14ac:dyDescent="0.25">
      <c r="A289" s="61">
        <v>26</v>
      </c>
      <c r="B289" s="61">
        <v>781</v>
      </c>
      <c r="C289" s="287" t="s">
        <v>1204</v>
      </c>
      <c r="D289" s="252"/>
      <c r="E289" s="252"/>
      <c r="F289" s="252"/>
      <c r="G289" s="252"/>
      <c r="H289" s="252"/>
      <c r="I289" s="252"/>
      <c r="J289" s="252"/>
      <c r="K289" s="252"/>
      <c r="L289" s="252"/>
      <c r="M289" s="252"/>
      <c r="N289" s="252"/>
      <c r="O289" s="252"/>
      <c r="P289" s="252"/>
      <c r="Q289" s="252"/>
      <c r="R289" s="251">
        <f t="shared" si="27"/>
        <v>0</v>
      </c>
      <c r="S289" s="251">
        <f t="shared" si="28"/>
        <v>0</v>
      </c>
      <c r="T289" s="251">
        <f t="shared" si="29"/>
        <v>0</v>
      </c>
    </row>
    <row r="290" spans="1:20" ht="18" customHeight="1" x14ac:dyDescent="0.25">
      <c r="A290" s="61">
        <v>26</v>
      </c>
      <c r="B290" s="61">
        <v>782</v>
      </c>
      <c r="C290" s="287" t="s">
        <v>1205</v>
      </c>
      <c r="D290" s="252">
        <v>354000</v>
      </c>
      <c r="E290" s="252">
        <v>705200</v>
      </c>
      <c r="F290" s="252">
        <v>186881.21</v>
      </c>
      <c r="G290" s="252">
        <v>80716.95</v>
      </c>
      <c r="H290" s="252">
        <v>373646.55</v>
      </c>
      <c r="I290" s="252">
        <v>61413.7</v>
      </c>
      <c r="J290" s="252"/>
      <c r="K290" s="252"/>
      <c r="L290" s="252"/>
      <c r="M290" s="252"/>
      <c r="N290" s="252"/>
      <c r="O290" s="252"/>
      <c r="P290" s="252"/>
      <c r="Q290" s="252"/>
      <c r="R290" s="251">
        <f t="shared" si="27"/>
        <v>560527.76</v>
      </c>
      <c r="S290" s="251">
        <f t="shared" si="28"/>
        <v>142130.65</v>
      </c>
      <c r="T290" s="251">
        <v>563069.35</v>
      </c>
    </row>
    <row r="291" spans="1:20" ht="18" hidden="1" customHeight="1" x14ac:dyDescent="0.25">
      <c r="A291" s="61">
        <v>26</v>
      </c>
      <c r="B291" s="61">
        <v>783</v>
      </c>
      <c r="C291" s="287" t="s">
        <v>1206</v>
      </c>
      <c r="D291" s="252"/>
      <c r="E291" s="252"/>
      <c r="F291" s="252"/>
      <c r="G291" s="252"/>
      <c r="H291" s="252"/>
      <c r="I291" s="252"/>
      <c r="J291" s="252"/>
      <c r="K291" s="252"/>
      <c r="L291" s="252"/>
      <c r="M291" s="252"/>
      <c r="N291" s="252"/>
      <c r="O291" s="252"/>
      <c r="P291" s="252"/>
      <c r="Q291" s="252"/>
      <c r="R291" s="251">
        <f t="shared" si="27"/>
        <v>0</v>
      </c>
      <c r="S291" s="251">
        <f t="shared" si="28"/>
        <v>0</v>
      </c>
      <c r="T291" s="251">
        <f t="shared" si="29"/>
        <v>0</v>
      </c>
    </row>
    <row r="292" spans="1:20" ht="18" hidden="1" customHeight="1" x14ac:dyDescent="0.25">
      <c r="A292" s="61">
        <v>26</v>
      </c>
      <c r="B292" s="61">
        <v>784</v>
      </c>
      <c r="C292" s="287" t="s">
        <v>1207</v>
      </c>
      <c r="D292" s="252"/>
      <c r="E292" s="252"/>
      <c r="F292" s="252"/>
      <c r="G292" s="252"/>
      <c r="H292" s="252"/>
      <c r="I292" s="252"/>
      <c r="J292" s="252"/>
      <c r="K292" s="252"/>
      <c r="L292" s="252"/>
      <c r="M292" s="252"/>
      <c r="N292" s="252"/>
      <c r="O292" s="252"/>
      <c r="P292" s="252"/>
      <c r="Q292" s="252"/>
      <c r="R292" s="251">
        <f t="shared" si="27"/>
        <v>0</v>
      </c>
      <c r="S292" s="251">
        <f t="shared" si="28"/>
        <v>0</v>
      </c>
      <c r="T292" s="251">
        <f t="shared" si="29"/>
        <v>0</v>
      </c>
    </row>
    <row r="293" spans="1:20" ht="18" hidden="1" customHeight="1" x14ac:dyDescent="0.25">
      <c r="A293" s="61">
        <v>26</v>
      </c>
      <c r="B293" s="61">
        <v>785</v>
      </c>
      <c r="C293" s="287" t="s">
        <v>1208</v>
      </c>
      <c r="D293" s="252"/>
      <c r="E293" s="252"/>
      <c r="F293" s="252"/>
      <c r="G293" s="252"/>
      <c r="H293" s="252"/>
      <c r="I293" s="252"/>
      <c r="J293" s="252"/>
      <c r="K293" s="252"/>
      <c r="L293" s="252"/>
      <c r="M293" s="252"/>
      <c r="N293" s="252"/>
      <c r="O293" s="252"/>
      <c r="P293" s="252"/>
      <c r="Q293" s="252"/>
      <c r="R293" s="251">
        <f t="shared" si="27"/>
        <v>0</v>
      </c>
      <c r="S293" s="251">
        <f t="shared" si="28"/>
        <v>0</v>
      </c>
      <c r="T293" s="251">
        <f t="shared" si="29"/>
        <v>0</v>
      </c>
    </row>
    <row r="294" spans="1:20" ht="18" hidden="1" customHeight="1" x14ac:dyDescent="0.25">
      <c r="A294" s="261">
        <v>26</v>
      </c>
      <c r="B294" s="261"/>
      <c r="C294" s="281"/>
      <c r="D294" s="252"/>
      <c r="E294" s="252"/>
      <c r="F294" s="252"/>
      <c r="G294" s="252"/>
      <c r="H294" s="252"/>
      <c r="I294" s="252"/>
      <c r="J294" s="252"/>
      <c r="K294" s="252"/>
      <c r="L294" s="252"/>
      <c r="M294" s="252"/>
      <c r="N294" s="252"/>
      <c r="O294" s="252"/>
      <c r="P294" s="252"/>
      <c r="Q294" s="252"/>
      <c r="R294" s="251">
        <f t="shared" si="27"/>
        <v>0</v>
      </c>
      <c r="S294" s="251">
        <f t="shared" si="28"/>
        <v>0</v>
      </c>
      <c r="T294" s="251">
        <f t="shared" si="29"/>
        <v>0</v>
      </c>
    </row>
    <row r="295" spans="1:20" ht="18" hidden="1" customHeight="1" x14ac:dyDescent="0.25">
      <c r="A295" s="261">
        <v>26</v>
      </c>
      <c r="B295" s="261"/>
      <c r="C295" s="281"/>
      <c r="D295" s="252"/>
      <c r="E295" s="252"/>
      <c r="F295" s="252"/>
      <c r="G295" s="252"/>
      <c r="H295" s="252"/>
      <c r="I295" s="252"/>
      <c r="J295" s="252"/>
      <c r="K295" s="252"/>
      <c r="L295" s="252"/>
      <c r="M295" s="252"/>
      <c r="N295" s="252"/>
      <c r="O295" s="252"/>
      <c r="P295" s="252"/>
      <c r="Q295" s="252"/>
      <c r="R295" s="251">
        <f t="shared" si="27"/>
        <v>0</v>
      </c>
      <c r="S295" s="251">
        <f t="shared" si="28"/>
        <v>0</v>
      </c>
      <c r="T295" s="251">
        <f t="shared" si="29"/>
        <v>0</v>
      </c>
    </row>
    <row r="296" spans="1:20" ht="18" hidden="1" customHeight="1" x14ac:dyDescent="0.25">
      <c r="A296" s="261">
        <v>26</v>
      </c>
      <c r="B296" s="261"/>
      <c r="C296" s="281"/>
      <c r="D296" s="252"/>
      <c r="E296" s="252"/>
      <c r="F296" s="252"/>
      <c r="G296" s="252"/>
      <c r="H296" s="252"/>
      <c r="I296" s="252"/>
      <c r="J296" s="252"/>
      <c r="K296" s="252"/>
      <c r="L296" s="252"/>
      <c r="M296" s="252"/>
      <c r="N296" s="252"/>
      <c r="O296" s="252"/>
      <c r="P296" s="252"/>
      <c r="Q296" s="252"/>
      <c r="R296" s="251">
        <f t="shared" si="27"/>
        <v>0</v>
      </c>
      <c r="S296" s="251">
        <f t="shared" si="28"/>
        <v>0</v>
      </c>
      <c r="T296" s="251">
        <f t="shared" si="29"/>
        <v>0</v>
      </c>
    </row>
    <row r="297" spans="1:20" ht="18" hidden="1" customHeight="1" x14ac:dyDescent="0.25">
      <c r="A297" s="261">
        <v>26</v>
      </c>
      <c r="B297" s="261"/>
      <c r="C297" s="281"/>
      <c r="D297" s="252"/>
      <c r="E297" s="252"/>
      <c r="F297" s="252"/>
      <c r="G297" s="252"/>
      <c r="H297" s="252"/>
      <c r="I297" s="252"/>
      <c r="J297" s="252"/>
      <c r="K297" s="252"/>
      <c r="L297" s="252"/>
      <c r="M297" s="252"/>
      <c r="N297" s="252"/>
      <c r="O297" s="252"/>
      <c r="P297" s="252"/>
      <c r="Q297" s="252"/>
      <c r="R297" s="251">
        <f t="shared" si="27"/>
        <v>0</v>
      </c>
      <c r="S297" s="251">
        <f t="shared" si="28"/>
        <v>0</v>
      </c>
      <c r="T297" s="251">
        <f t="shared" si="29"/>
        <v>0</v>
      </c>
    </row>
    <row r="298" spans="1:20" ht="18" hidden="1" customHeight="1" x14ac:dyDescent="0.25">
      <c r="A298" s="261">
        <v>26</v>
      </c>
      <c r="B298" s="261"/>
      <c r="C298" s="281"/>
      <c r="D298" s="252"/>
      <c r="E298" s="252"/>
      <c r="F298" s="252"/>
      <c r="G298" s="252"/>
      <c r="H298" s="252"/>
      <c r="I298" s="252"/>
      <c r="J298" s="252"/>
      <c r="K298" s="252"/>
      <c r="L298" s="252"/>
      <c r="M298" s="252"/>
      <c r="N298" s="252"/>
      <c r="O298" s="252"/>
      <c r="P298" s="252"/>
      <c r="Q298" s="252"/>
      <c r="R298" s="251">
        <f t="shared" si="27"/>
        <v>0</v>
      </c>
      <c r="S298" s="251">
        <f t="shared" si="28"/>
        <v>0</v>
      </c>
      <c r="T298" s="251">
        <f t="shared" si="29"/>
        <v>0</v>
      </c>
    </row>
    <row r="299" spans="1:20" ht="18" hidden="1" customHeight="1" x14ac:dyDescent="0.25">
      <c r="A299" s="61">
        <v>27</v>
      </c>
      <c r="B299" s="61"/>
      <c r="C299" s="287" t="s">
        <v>1209</v>
      </c>
      <c r="D299" s="251"/>
      <c r="E299" s="251"/>
      <c r="F299" s="251"/>
      <c r="G299" s="251"/>
      <c r="H299" s="251"/>
      <c r="I299" s="251"/>
      <c r="J299" s="251"/>
      <c r="K299" s="251"/>
      <c r="L299" s="251"/>
      <c r="M299" s="251"/>
      <c r="N299" s="251"/>
      <c r="O299" s="251"/>
      <c r="P299" s="251"/>
      <c r="Q299" s="251"/>
      <c r="R299" s="251"/>
      <c r="S299" s="251"/>
      <c r="T299" s="251"/>
    </row>
    <row r="300" spans="1:20" ht="18" hidden="1" customHeight="1" x14ac:dyDescent="0.25">
      <c r="A300" s="61">
        <v>27</v>
      </c>
      <c r="B300" s="61">
        <v>811</v>
      </c>
      <c r="C300" s="287" t="s">
        <v>1210</v>
      </c>
      <c r="D300" s="252"/>
      <c r="E300" s="252"/>
      <c r="F300" s="252"/>
      <c r="G300" s="252"/>
      <c r="H300" s="252"/>
      <c r="I300" s="252"/>
      <c r="J300" s="252"/>
      <c r="K300" s="252"/>
      <c r="L300" s="252"/>
      <c r="M300" s="252"/>
      <c r="N300" s="252"/>
      <c r="O300" s="252"/>
      <c r="P300" s="252"/>
      <c r="Q300" s="252"/>
      <c r="R300" s="251">
        <f t="shared" si="27"/>
        <v>0</v>
      </c>
      <c r="S300" s="251">
        <f t="shared" si="28"/>
        <v>0</v>
      </c>
      <c r="T300" s="251">
        <f t="shared" si="29"/>
        <v>0</v>
      </c>
    </row>
    <row r="301" spans="1:20" ht="18" customHeight="1" x14ac:dyDescent="0.25">
      <c r="A301" s="61">
        <v>27</v>
      </c>
      <c r="B301" s="61">
        <v>812</v>
      </c>
      <c r="C301" s="282" t="s">
        <v>1211</v>
      </c>
      <c r="D301" s="252">
        <v>476000</v>
      </c>
      <c r="E301" s="252">
        <v>688827.52</v>
      </c>
      <c r="F301" s="252">
        <v>291892.71000000002</v>
      </c>
      <c r="G301" s="252">
        <v>158290.82999999999</v>
      </c>
      <c r="H301" s="252">
        <v>226815.7</v>
      </c>
      <c r="I301" s="252">
        <v>69254.990000000005</v>
      </c>
      <c r="J301" s="252"/>
      <c r="K301" s="252"/>
      <c r="L301" s="252"/>
      <c r="M301" s="252"/>
      <c r="N301" s="252"/>
      <c r="O301" s="252"/>
      <c r="P301" s="252"/>
      <c r="Q301" s="252"/>
      <c r="R301" s="251">
        <v>518708.41</v>
      </c>
      <c r="S301" s="251">
        <v>227545.82</v>
      </c>
      <c r="T301" s="251">
        <v>461281.7</v>
      </c>
    </row>
    <row r="302" spans="1:20" ht="18" hidden="1" customHeight="1" x14ac:dyDescent="0.25">
      <c r="A302" s="61">
        <v>27</v>
      </c>
      <c r="B302" s="61">
        <v>813</v>
      </c>
      <c r="C302" s="282" t="s">
        <v>1212</v>
      </c>
      <c r="D302" s="252"/>
      <c r="E302" s="252"/>
      <c r="F302" s="252"/>
      <c r="G302" s="252"/>
      <c r="H302" s="252"/>
      <c r="I302" s="252"/>
      <c r="J302" s="252"/>
      <c r="K302" s="252"/>
      <c r="L302" s="252"/>
      <c r="M302" s="252"/>
      <c r="N302" s="252"/>
      <c r="O302" s="252"/>
      <c r="P302" s="252"/>
      <c r="Q302" s="252"/>
      <c r="R302" s="251">
        <f t="shared" si="27"/>
        <v>0</v>
      </c>
      <c r="S302" s="251">
        <f t="shared" si="28"/>
        <v>0</v>
      </c>
      <c r="T302" s="251">
        <f t="shared" si="29"/>
        <v>0</v>
      </c>
    </row>
    <row r="303" spans="1:20" ht="18" hidden="1" customHeight="1" x14ac:dyDescent="0.25">
      <c r="A303" s="261"/>
      <c r="B303" s="261"/>
      <c r="C303" s="283"/>
      <c r="D303" s="252"/>
      <c r="E303" s="252"/>
      <c r="F303" s="252"/>
      <c r="G303" s="252"/>
      <c r="H303" s="252"/>
      <c r="I303" s="252"/>
      <c r="J303" s="252"/>
      <c r="K303" s="252"/>
      <c r="L303" s="252"/>
      <c r="M303" s="252"/>
      <c r="N303" s="252"/>
      <c r="O303" s="252"/>
      <c r="P303" s="252"/>
      <c r="Q303" s="252"/>
      <c r="R303" s="251">
        <f t="shared" si="27"/>
        <v>0</v>
      </c>
      <c r="S303" s="251">
        <f t="shared" si="28"/>
        <v>0</v>
      </c>
      <c r="T303" s="251">
        <f t="shared" si="29"/>
        <v>0</v>
      </c>
    </row>
    <row r="304" spans="1:20" ht="18" hidden="1" customHeight="1" x14ac:dyDescent="0.25">
      <c r="A304" s="261"/>
      <c r="B304" s="261"/>
      <c r="C304" s="283"/>
      <c r="D304" s="252"/>
      <c r="E304" s="252"/>
      <c r="F304" s="252"/>
      <c r="G304" s="252"/>
      <c r="H304" s="252"/>
      <c r="I304" s="252"/>
      <c r="J304" s="252"/>
      <c r="K304" s="252"/>
      <c r="L304" s="252"/>
      <c r="M304" s="252"/>
      <c r="N304" s="252"/>
      <c r="O304" s="252"/>
      <c r="P304" s="252"/>
      <c r="Q304" s="252"/>
      <c r="R304" s="251">
        <f t="shared" si="27"/>
        <v>0</v>
      </c>
      <c r="S304" s="251">
        <f t="shared" si="28"/>
        <v>0</v>
      </c>
      <c r="T304" s="251">
        <f t="shared" si="29"/>
        <v>0</v>
      </c>
    </row>
    <row r="305" spans="1:20" ht="18" hidden="1" customHeight="1" x14ac:dyDescent="0.25">
      <c r="A305" s="261"/>
      <c r="B305" s="261"/>
      <c r="C305" s="283"/>
      <c r="D305" s="252"/>
      <c r="E305" s="252"/>
      <c r="F305" s="252"/>
      <c r="G305" s="252"/>
      <c r="H305" s="252"/>
      <c r="I305" s="252"/>
      <c r="J305" s="252"/>
      <c r="K305" s="252"/>
      <c r="L305" s="252"/>
      <c r="M305" s="252"/>
      <c r="N305" s="252"/>
      <c r="O305" s="252"/>
      <c r="P305" s="252"/>
      <c r="Q305" s="252"/>
      <c r="R305" s="251">
        <f t="shared" si="27"/>
        <v>0</v>
      </c>
      <c r="S305" s="251">
        <f t="shared" si="28"/>
        <v>0</v>
      </c>
      <c r="T305" s="251">
        <f t="shared" si="29"/>
        <v>0</v>
      </c>
    </row>
    <row r="306" spans="1:20" ht="18" hidden="1" customHeight="1" x14ac:dyDescent="0.25">
      <c r="A306" s="261"/>
      <c r="B306" s="261"/>
      <c r="C306" s="283"/>
      <c r="D306" s="252"/>
      <c r="E306" s="252"/>
      <c r="F306" s="252"/>
      <c r="G306" s="252"/>
      <c r="H306" s="252"/>
      <c r="I306" s="252"/>
      <c r="J306" s="252"/>
      <c r="K306" s="252"/>
      <c r="L306" s="252"/>
      <c r="M306" s="252"/>
      <c r="N306" s="252"/>
      <c r="O306" s="252"/>
      <c r="P306" s="252"/>
      <c r="Q306" s="252"/>
      <c r="R306" s="251">
        <f t="shared" si="27"/>
        <v>0</v>
      </c>
      <c r="S306" s="251">
        <f t="shared" si="28"/>
        <v>0</v>
      </c>
      <c r="T306" s="251">
        <f t="shared" si="29"/>
        <v>0</v>
      </c>
    </row>
    <row r="307" spans="1:20" ht="18" hidden="1" customHeight="1" x14ac:dyDescent="0.25">
      <c r="A307" s="261"/>
      <c r="B307" s="261"/>
      <c r="C307" s="283"/>
      <c r="D307" s="252"/>
      <c r="E307" s="252"/>
      <c r="F307" s="252"/>
      <c r="G307" s="252"/>
      <c r="H307" s="252"/>
      <c r="I307" s="252"/>
      <c r="J307" s="252"/>
      <c r="K307" s="252"/>
      <c r="L307" s="252"/>
      <c r="M307" s="252"/>
      <c r="N307" s="252"/>
      <c r="O307" s="252"/>
      <c r="P307" s="252"/>
      <c r="Q307" s="252"/>
      <c r="R307" s="251">
        <f t="shared" si="27"/>
        <v>0</v>
      </c>
      <c r="S307" s="251">
        <f t="shared" si="28"/>
        <v>0</v>
      </c>
      <c r="T307" s="251">
        <f t="shared" si="29"/>
        <v>0</v>
      </c>
    </row>
    <row r="308" spans="1:20" ht="18" hidden="1" customHeight="1" x14ac:dyDescent="0.25">
      <c r="A308" s="61">
        <v>28</v>
      </c>
      <c r="B308" s="61"/>
      <c r="C308" s="282" t="s">
        <v>1213</v>
      </c>
      <c r="D308" s="251"/>
      <c r="E308" s="251"/>
      <c r="F308" s="251"/>
      <c r="G308" s="251"/>
      <c r="H308" s="251"/>
      <c r="I308" s="251"/>
      <c r="J308" s="251"/>
      <c r="K308" s="251"/>
      <c r="L308" s="251"/>
      <c r="M308" s="251"/>
      <c r="N308" s="251"/>
      <c r="O308" s="251"/>
      <c r="P308" s="251"/>
      <c r="Q308" s="251"/>
      <c r="R308" s="251"/>
      <c r="S308" s="251"/>
      <c r="T308" s="251"/>
    </row>
    <row r="309" spans="1:20" ht="18" hidden="1" customHeight="1" x14ac:dyDescent="0.25">
      <c r="A309" s="61">
        <v>28</v>
      </c>
      <c r="B309" s="61">
        <v>841</v>
      </c>
      <c r="C309" s="282" t="s">
        <v>1214</v>
      </c>
      <c r="D309" s="252"/>
      <c r="E309" s="252"/>
      <c r="F309" s="252"/>
      <c r="G309" s="252"/>
      <c r="H309" s="252"/>
      <c r="I309" s="252"/>
      <c r="J309" s="252"/>
      <c r="K309" s="252"/>
      <c r="L309" s="252"/>
      <c r="M309" s="252"/>
      <c r="N309" s="252"/>
      <c r="O309" s="252"/>
      <c r="P309" s="252"/>
      <c r="Q309" s="252"/>
      <c r="R309" s="251">
        <f t="shared" si="27"/>
        <v>0</v>
      </c>
      <c r="S309" s="251">
        <f t="shared" si="28"/>
        <v>0</v>
      </c>
      <c r="T309" s="251">
        <f t="shared" si="29"/>
        <v>0</v>
      </c>
    </row>
    <row r="310" spans="1:20" ht="18" hidden="1" customHeight="1" x14ac:dyDescent="0.25">
      <c r="A310" s="61">
        <v>28</v>
      </c>
      <c r="B310" s="61">
        <v>842</v>
      </c>
      <c r="C310" s="282" t="s">
        <v>1215</v>
      </c>
      <c r="D310" s="252"/>
      <c r="E310" s="252"/>
      <c r="F310" s="252"/>
      <c r="G310" s="252"/>
      <c r="H310" s="252"/>
      <c r="I310" s="252"/>
      <c r="J310" s="252"/>
      <c r="K310" s="252"/>
      <c r="L310" s="252"/>
      <c r="M310" s="252"/>
      <c r="N310" s="252"/>
      <c r="O310" s="252"/>
      <c r="P310" s="252"/>
      <c r="Q310" s="252"/>
      <c r="R310" s="251">
        <f t="shared" si="27"/>
        <v>0</v>
      </c>
      <c r="S310" s="251">
        <f t="shared" si="28"/>
        <v>0</v>
      </c>
      <c r="T310" s="251">
        <f t="shared" si="29"/>
        <v>0</v>
      </c>
    </row>
    <row r="311" spans="1:20" ht="18" hidden="1" customHeight="1" x14ac:dyDescent="0.25">
      <c r="A311" s="61">
        <v>28</v>
      </c>
      <c r="B311" s="61">
        <v>843</v>
      </c>
      <c r="C311" s="282" t="s">
        <v>1216</v>
      </c>
      <c r="D311" s="252"/>
      <c r="E311" s="252"/>
      <c r="F311" s="252"/>
      <c r="G311" s="252"/>
      <c r="H311" s="252"/>
      <c r="I311" s="252"/>
      <c r="J311" s="252"/>
      <c r="K311" s="252"/>
      <c r="L311" s="252"/>
      <c r="M311" s="252"/>
      <c r="N311" s="252"/>
      <c r="O311" s="252"/>
      <c r="P311" s="252"/>
      <c r="Q311" s="252"/>
      <c r="R311" s="251"/>
      <c r="S311" s="251"/>
      <c r="T311" s="251"/>
    </row>
    <row r="312" spans="1:20" ht="18" hidden="1" customHeight="1" x14ac:dyDescent="0.25">
      <c r="A312" s="61">
        <v>28</v>
      </c>
      <c r="B312" s="61">
        <v>844</v>
      </c>
      <c r="C312" s="282" t="s">
        <v>1217</v>
      </c>
      <c r="D312" s="252"/>
      <c r="E312" s="252"/>
      <c r="F312" s="252"/>
      <c r="G312" s="252"/>
      <c r="H312" s="252"/>
      <c r="I312" s="252"/>
      <c r="J312" s="252"/>
      <c r="K312" s="252"/>
      <c r="L312" s="252"/>
      <c r="M312" s="252"/>
      <c r="N312" s="252"/>
      <c r="O312" s="252"/>
      <c r="P312" s="252"/>
      <c r="Q312" s="252"/>
      <c r="R312" s="251">
        <f t="shared" si="27"/>
        <v>0</v>
      </c>
      <c r="S312" s="251">
        <f t="shared" si="28"/>
        <v>0</v>
      </c>
      <c r="T312" s="251">
        <f t="shared" si="29"/>
        <v>0</v>
      </c>
    </row>
    <row r="313" spans="1:20" ht="18" hidden="1" customHeight="1" x14ac:dyDescent="0.25">
      <c r="A313" s="61">
        <v>28</v>
      </c>
      <c r="B313" s="61">
        <v>845</v>
      </c>
      <c r="C313" s="282" t="s">
        <v>1218</v>
      </c>
      <c r="D313" s="252"/>
      <c r="E313" s="252"/>
      <c r="F313" s="252"/>
      <c r="G313" s="252"/>
      <c r="H313" s="252"/>
      <c r="I313" s="252"/>
      <c r="J313" s="252"/>
      <c r="K313" s="252"/>
      <c r="L313" s="252"/>
      <c r="M313" s="252"/>
      <c r="N313" s="252"/>
      <c r="O313" s="252"/>
      <c r="P313" s="252"/>
      <c r="Q313" s="252"/>
      <c r="R313" s="251">
        <f t="shared" si="27"/>
        <v>0</v>
      </c>
      <c r="S313" s="251">
        <f t="shared" si="28"/>
        <v>0</v>
      </c>
      <c r="T313" s="251">
        <f t="shared" si="29"/>
        <v>0</v>
      </c>
    </row>
    <row r="314" spans="1:20" ht="18" customHeight="1" x14ac:dyDescent="0.25">
      <c r="A314" s="61">
        <v>28</v>
      </c>
      <c r="B314" s="61">
        <v>846</v>
      </c>
      <c r="C314" s="282" t="s">
        <v>1219</v>
      </c>
      <c r="D314" s="252">
        <v>915000</v>
      </c>
      <c r="E314" s="252">
        <v>585000</v>
      </c>
      <c r="F314" s="252">
        <v>124664.75</v>
      </c>
      <c r="G314" s="252">
        <v>124664.75</v>
      </c>
      <c r="H314" s="252">
        <v>106150.47</v>
      </c>
      <c r="I314" s="252">
        <v>106150.47</v>
      </c>
      <c r="J314" s="252"/>
      <c r="K314" s="252"/>
      <c r="L314" s="252"/>
      <c r="M314" s="252"/>
      <c r="N314" s="252"/>
      <c r="O314" s="252"/>
      <c r="P314" s="252"/>
      <c r="Q314" s="252"/>
      <c r="R314" s="251">
        <v>230815.22</v>
      </c>
      <c r="S314" s="251">
        <v>230815.22</v>
      </c>
      <c r="T314" s="251">
        <v>354184.78</v>
      </c>
    </row>
    <row r="315" spans="1:20" hidden="1" x14ac:dyDescent="0.25">
      <c r="A315" s="61"/>
      <c r="B315" s="61"/>
      <c r="C315" s="282"/>
      <c r="D315" s="252"/>
      <c r="E315" s="252"/>
      <c r="F315" s="252"/>
      <c r="G315" s="252"/>
      <c r="H315" s="252"/>
      <c r="I315" s="252"/>
      <c r="J315" s="252"/>
      <c r="K315" s="252"/>
      <c r="L315" s="252"/>
      <c r="M315" s="252"/>
      <c r="N315" s="252"/>
      <c r="O315" s="252"/>
      <c r="P315" s="252"/>
      <c r="Q315" s="252"/>
      <c r="R315" s="251">
        <f t="shared" si="27"/>
        <v>0</v>
      </c>
      <c r="S315" s="251">
        <f t="shared" si="28"/>
        <v>0</v>
      </c>
      <c r="T315" s="251">
        <f t="shared" si="29"/>
        <v>0</v>
      </c>
    </row>
    <row r="316" spans="1:20" hidden="1" x14ac:dyDescent="0.25">
      <c r="A316" s="61"/>
      <c r="B316" s="61"/>
      <c r="C316" s="282"/>
      <c r="D316" s="252"/>
      <c r="E316" s="252"/>
      <c r="F316" s="252"/>
      <c r="G316" s="252"/>
      <c r="H316" s="252"/>
      <c r="I316" s="252"/>
      <c r="J316" s="252"/>
      <c r="K316" s="252"/>
      <c r="L316" s="252"/>
      <c r="M316" s="252"/>
      <c r="N316" s="252"/>
      <c r="O316" s="252"/>
      <c r="P316" s="252"/>
      <c r="Q316" s="252"/>
      <c r="R316" s="251">
        <f t="shared" si="27"/>
        <v>0</v>
      </c>
      <c r="S316" s="251">
        <f t="shared" si="28"/>
        <v>0</v>
      </c>
      <c r="T316" s="251">
        <f t="shared" si="29"/>
        <v>0</v>
      </c>
    </row>
    <row r="317" spans="1:20" hidden="1" x14ac:dyDescent="0.25">
      <c r="A317" s="61"/>
      <c r="B317" s="263"/>
      <c r="C317" s="262"/>
      <c r="D317" s="252"/>
      <c r="E317" s="252"/>
      <c r="F317" s="252"/>
      <c r="G317" s="252"/>
      <c r="H317" s="252"/>
      <c r="I317" s="252"/>
      <c r="J317" s="252"/>
      <c r="K317" s="252"/>
      <c r="L317" s="252"/>
      <c r="M317" s="252"/>
      <c r="N317" s="252"/>
      <c r="O317" s="252"/>
      <c r="P317" s="252"/>
      <c r="Q317" s="252"/>
      <c r="R317" s="251">
        <f t="shared" si="27"/>
        <v>0</v>
      </c>
      <c r="S317" s="251">
        <f t="shared" si="28"/>
        <v>0</v>
      </c>
      <c r="T317" s="251">
        <f t="shared" si="29"/>
        <v>0</v>
      </c>
    </row>
    <row r="318" spans="1:20" hidden="1" x14ac:dyDescent="0.25">
      <c r="A318" s="61"/>
      <c r="B318" s="61"/>
      <c r="C318" s="262"/>
      <c r="D318" s="252"/>
      <c r="E318" s="252"/>
      <c r="F318" s="252"/>
      <c r="G318" s="252"/>
      <c r="H318" s="252"/>
      <c r="I318" s="252"/>
      <c r="J318" s="252"/>
      <c r="K318" s="252"/>
      <c r="L318" s="252"/>
      <c r="M318" s="252"/>
      <c r="N318" s="252"/>
      <c r="O318" s="252"/>
      <c r="P318" s="252"/>
      <c r="Q318" s="252"/>
      <c r="R318" s="251">
        <f t="shared" si="27"/>
        <v>0</v>
      </c>
      <c r="S318" s="251">
        <f t="shared" si="28"/>
        <v>0</v>
      </c>
      <c r="T318" s="251">
        <f t="shared" si="29"/>
        <v>0</v>
      </c>
    </row>
    <row r="319" spans="1:20" hidden="1" x14ac:dyDescent="0.25">
      <c r="A319" s="61"/>
      <c r="B319" s="62"/>
      <c r="C319" s="63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251">
        <f t="shared" si="27"/>
        <v>0</v>
      </c>
      <c r="S319" s="251">
        <f t="shared" si="28"/>
        <v>0</v>
      </c>
      <c r="T319" s="251">
        <f t="shared" si="29"/>
        <v>0</v>
      </c>
    </row>
    <row r="320" spans="1:20" ht="18" customHeight="1" x14ac:dyDescent="0.25">
      <c r="A320" s="277">
        <v>1</v>
      </c>
      <c r="B320" s="64"/>
      <c r="C320" s="65" t="s">
        <v>1220</v>
      </c>
      <c r="D320" s="66">
        <v>18730000</v>
      </c>
      <c r="E320" s="66">
        <v>21171028.699999999</v>
      </c>
      <c r="F320" s="66">
        <v>7051876.2300000004</v>
      </c>
      <c r="G320" s="66">
        <v>2788146.06</v>
      </c>
      <c r="H320" s="66">
        <v>5192219.1100000003</v>
      </c>
      <c r="I320" s="66">
        <v>3235754.75</v>
      </c>
      <c r="J320" s="66"/>
      <c r="K320" s="66"/>
      <c r="L320" s="66"/>
      <c r="M320" s="66"/>
      <c r="N320" s="66"/>
      <c r="O320" s="66"/>
      <c r="P320" s="66"/>
      <c r="Q320" s="66"/>
      <c r="R320" s="66">
        <v>12244095.34</v>
      </c>
      <c r="S320" s="66">
        <v>6023900.8099999996</v>
      </c>
      <c r="T320" s="66">
        <v>15147127.890000001</v>
      </c>
    </row>
    <row r="321" spans="1:21" x14ac:dyDescent="0.25">
      <c r="A321" s="323"/>
      <c r="B321" s="332"/>
      <c r="C321" s="333"/>
      <c r="D321" s="322"/>
      <c r="E321" s="322"/>
      <c r="F321" s="322"/>
      <c r="G321" s="322"/>
      <c r="H321" s="322"/>
      <c r="I321" s="322"/>
      <c r="J321" s="322"/>
      <c r="K321" s="322"/>
      <c r="L321" s="322"/>
      <c r="M321" s="322"/>
      <c r="N321" s="322"/>
      <c r="O321" s="322"/>
      <c r="P321" s="322"/>
      <c r="Q321" s="322"/>
      <c r="R321" s="322"/>
      <c r="S321" s="322"/>
      <c r="T321" s="322"/>
      <c r="U321" s="1"/>
    </row>
    <row r="322" spans="1:21" x14ac:dyDescent="0.25">
      <c r="A322" s="323" t="s">
        <v>1083</v>
      </c>
      <c r="B322" s="332"/>
      <c r="C322" s="347" t="s">
        <v>1083</v>
      </c>
      <c r="D322" s="322"/>
      <c r="E322" s="322"/>
      <c r="F322" s="322"/>
      <c r="G322" s="322"/>
      <c r="H322" s="322"/>
      <c r="I322" s="322"/>
      <c r="J322" s="322"/>
      <c r="K322" s="322"/>
      <c r="L322" s="322"/>
      <c r="M322" s="322"/>
      <c r="N322" s="322"/>
      <c r="O322" s="322"/>
      <c r="P322" s="322"/>
      <c r="Q322" s="322"/>
      <c r="R322" s="322"/>
      <c r="S322" s="322"/>
      <c r="T322" s="322"/>
      <c r="U322" s="1"/>
    </row>
    <row r="323" spans="1:21" x14ac:dyDescent="0.25">
      <c r="A323" s="323"/>
      <c r="B323" s="332"/>
      <c r="C323" s="333"/>
      <c r="D323" s="322"/>
      <c r="E323" s="322"/>
      <c r="F323" s="322"/>
      <c r="G323" s="322"/>
      <c r="H323" s="322"/>
      <c r="I323" s="322"/>
      <c r="J323" s="322"/>
      <c r="K323" s="322"/>
      <c r="L323" s="322"/>
      <c r="M323" s="322"/>
      <c r="N323" s="322"/>
      <c r="O323" s="322"/>
      <c r="P323" s="322"/>
      <c r="Q323" s="322"/>
      <c r="R323" s="322"/>
      <c r="S323" s="322"/>
      <c r="T323" s="322"/>
      <c r="U323" s="1"/>
    </row>
    <row r="324" spans="1:21" x14ac:dyDescent="0.25">
      <c r="A324" s="323"/>
      <c r="B324" s="334"/>
      <c r="C324" s="323"/>
      <c r="D324" s="323"/>
      <c r="E324" s="323"/>
      <c r="F324" s="323"/>
      <c r="G324" s="323"/>
      <c r="H324" s="323"/>
      <c r="I324" s="323"/>
      <c r="J324" s="323"/>
      <c r="K324" s="323"/>
      <c r="L324" s="323"/>
      <c r="M324" s="323"/>
      <c r="N324" s="323"/>
      <c r="O324" s="323"/>
      <c r="P324" s="323"/>
      <c r="Q324" s="323"/>
      <c r="R324" s="323"/>
      <c r="S324" s="323"/>
      <c r="T324" s="323"/>
      <c r="U324" s="1"/>
    </row>
    <row r="325" spans="1:21" x14ac:dyDescent="0.25">
      <c r="A325" s="323"/>
      <c r="B325" s="334"/>
      <c r="C325" s="3" t="s">
        <v>1308</v>
      </c>
      <c r="D325" s="3"/>
      <c r="E325" s="4"/>
      <c r="F325" s="323"/>
      <c r="G325" s="323"/>
      <c r="H325" s="323"/>
      <c r="I325" s="368" t="s">
        <v>1311</v>
      </c>
      <c r="J325" s="368"/>
      <c r="K325" s="368"/>
      <c r="L325" s="323"/>
      <c r="M325" s="323"/>
      <c r="N325" s="323"/>
      <c r="O325" s="323"/>
      <c r="P325" s="323"/>
      <c r="Q325" s="4"/>
      <c r="R325" s="368" t="s">
        <v>1314</v>
      </c>
      <c r="S325" s="368"/>
      <c r="T325" s="368"/>
      <c r="U325" s="1"/>
    </row>
    <row r="326" spans="1:21" x14ac:dyDescent="0.25">
      <c r="A326" s="323"/>
      <c r="B326" s="334"/>
      <c r="C326" s="353" t="s">
        <v>1322</v>
      </c>
      <c r="D326" s="353"/>
      <c r="E326" s="323"/>
      <c r="F326" s="323"/>
      <c r="G326" s="323"/>
      <c r="H326" s="323"/>
      <c r="I326" s="323"/>
      <c r="J326" s="323" t="s">
        <v>1312</v>
      </c>
      <c r="K326" s="323"/>
      <c r="L326" s="323"/>
      <c r="M326" s="323"/>
      <c r="N326" s="323"/>
      <c r="O326" s="323"/>
      <c r="P326" s="323"/>
      <c r="Q326" s="323"/>
      <c r="R326" s="323" t="s">
        <v>1321</v>
      </c>
      <c r="S326" s="323"/>
      <c r="T326" s="323"/>
      <c r="U326" s="1"/>
    </row>
    <row r="327" spans="1:21" x14ac:dyDescent="0.25">
      <c r="A327" s="323"/>
      <c r="B327" s="334"/>
      <c r="C327" s="323" t="s">
        <v>1310</v>
      </c>
      <c r="D327" s="323"/>
      <c r="E327" s="323"/>
      <c r="F327" s="323"/>
      <c r="G327" s="323"/>
      <c r="H327" s="323"/>
      <c r="I327" s="323"/>
      <c r="J327" s="323" t="s">
        <v>1313</v>
      </c>
      <c r="K327" s="323"/>
      <c r="L327" s="323"/>
      <c r="M327" s="323"/>
      <c r="N327" s="323"/>
      <c r="O327" s="323"/>
      <c r="P327" s="323"/>
      <c r="Q327" s="323"/>
      <c r="R327" s="323"/>
      <c r="S327" s="323"/>
      <c r="T327" s="323"/>
      <c r="U327" s="1"/>
    </row>
    <row r="328" spans="1:21" x14ac:dyDescent="0.25">
      <c r="A328" s="323"/>
      <c r="B328" s="334"/>
      <c r="C328" s="323"/>
      <c r="D328" s="323"/>
      <c r="E328" s="323"/>
      <c r="F328" s="323"/>
      <c r="G328" s="323"/>
      <c r="H328" s="323"/>
      <c r="I328" s="323"/>
      <c r="J328" s="323"/>
      <c r="K328" s="323"/>
      <c r="L328" s="323"/>
      <c r="M328" s="323"/>
      <c r="N328" s="323"/>
      <c r="O328" s="323"/>
      <c r="P328" s="323"/>
      <c r="Q328" s="323"/>
      <c r="R328" s="323"/>
      <c r="S328" s="323"/>
      <c r="T328" s="323"/>
    </row>
    <row r="329" spans="1:21" x14ac:dyDescent="0.25">
      <c r="A329" s="323"/>
      <c r="B329" s="334"/>
      <c r="C329" s="323"/>
      <c r="D329" s="323"/>
      <c r="E329" s="323"/>
      <c r="F329" s="323"/>
      <c r="G329" s="323"/>
      <c r="H329" s="323"/>
      <c r="I329" s="323"/>
      <c r="J329" s="323"/>
      <c r="K329" s="323"/>
      <c r="L329" s="323"/>
      <c r="M329" s="323"/>
      <c r="N329" s="323"/>
      <c r="O329" s="323"/>
      <c r="P329" s="323"/>
      <c r="Q329" s="323"/>
      <c r="R329" s="323"/>
      <c r="S329" s="323"/>
      <c r="T329" s="323"/>
    </row>
    <row r="330" spans="1:21" x14ac:dyDescent="0.25">
      <c r="A330" s="323"/>
      <c r="B330" s="334"/>
      <c r="C330" s="323"/>
      <c r="D330" s="323"/>
      <c r="E330" s="323"/>
      <c r="F330" s="323"/>
      <c r="G330" s="323"/>
      <c r="H330" s="323"/>
      <c r="I330" s="323"/>
      <c r="J330" s="323"/>
      <c r="K330" s="323"/>
      <c r="L330" s="323"/>
      <c r="M330" s="323"/>
      <c r="N330" s="323"/>
      <c r="O330" s="323"/>
      <c r="P330" s="323"/>
      <c r="Q330" s="323"/>
      <c r="R330" s="323"/>
      <c r="S330" s="323"/>
      <c r="T330" s="323"/>
    </row>
    <row r="331" spans="1:21" x14ac:dyDescent="0.25">
      <c r="A331" s="323"/>
      <c r="B331" s="334"/>
      <c r="C331" s="323"/>
      <c r="D331" s="323"/>
      <c r="E331" s="323"/>
      <c r="F331" s="323"/>
      <c r="G331" s="323"/>
      <c r="H331" s="323"/>
      <c r="I331" s="323"/>
      <c r="J331" s="323"/>
      <c r="K331" s="323"/>
      <c r="L331" s="323"/>
      <c r="M331" s="323"/>
      <c r="N331" s="323"/>
      <c r="O331" s="323"/>
      <c r="P331" s="323"/>
      <c r="Q331" s="323"/>
      <c r="R331" s="323"/>
      <c r="S331" s="323"/>
      <c r="T331" s="323"/>
    </row>
    <row r="332" spans="1:21" x14ac:dyDescent="0.25">
      <c r="A332" s="323"/>
      <c r="B332" s="334"/>
      <c r="C332" s="323"/>
      <c r="D332" s="323"/>
      <c r="E332" s="323"/>
      <c r="F332" s="323"/>
      <c r="G332" s="323"/>
      <c r="H332" s="323"/>
      <c r="I332" s="323"/>
      <c r="J332" s="323"/>
      <c r="K332" s="323"/>
      <c r="L332" s="323"/>
      <c r="M332" s="323"/>
      <c r="N332" s="323"/>
      <c r="O332" s="323"/>
      <c r="P332" s="323"/>
      <c r="Q332" s="323"/>
      <c r="R332" s="323"/>
      <c r="S332" s="323"/>
      <c r="T332" s="323"/>
    </row>
    <row r="333" spans="1:21" x14ac:dyDescent="0.25">
      <c r="A333" s="323"/>
      <c r="B333" s="334"/>
      <c r="C333" s="323"/>
      <c r="D333" s="323"/>
      <c r="E333" s="323"/>
      <c r="F333" s="323"/>
      <c r="G333" s="323"/>
      <c r="H333" s="323"/>
      <c r="I333" s="323"/>
      <c r="J333" s="323"/>
      <c r="K333" s="323"/>
      <c r="L333" s="323"/>
      <c r="M333" s="323"/>
      <c r="N333" s="323"/>
      <c r="O333" s="323"/>
      <c r="P333" s="323"/>
      <c r="Q333" s="323"/>
      <c r="R333" s="323"/>
      <c r="S333" s="323"/>
      <c r="T333" s="323"/>
    </row>
    <row r="334" spans="1:21" x14ac:dyDescent="0.25">
      <c r="A334" s="323"/>
      <c r="B334" s="334"/>
      <c r="C334" s="323"/>
      <c r="D334" s="323"/>
      <c r="E334" s="323"/>
      <c r="F334" s="323"/>
      <c r="G334" s="323"/>
      <c r="H334" s="323"/>
      <c r="I334" s="323"/>
      <c r="J334" s="323"/>
      <c r="K334" s="323"/>
      <c r="L334" s="323"/>
      <c r="M334" s="323"/>
      <c r="N334" s="323"/>
      <c r="O334" s="323"/>
      <c r="P334" s="323"/>
      <c r="Q334" s="323"/>
      <c r="R334" s="323"/>
      <c r="S334" s="323"/>
      <c r="T334" s="323"/>
    </row>
    <row r="335" spans="1:21" x14ac:dyDescent="0.25">
      <c r="A335" s="323"/>
      <c r="B335" s="334"/>
      <c r="C335" s="323"/>
      <c r="D335" s="323"/>
      <c r="E335" s="323"/>
      <c r="F335" s="323"/>
      <c r="G335" s="323"/>
      <c r="H335" s="323"/>
      <c r="I335" s="323"/>
      <c r="J335" s="323"/>
      <c r="K335" s="323"/>
      <c r="L335" s="323"/>
      <c r="M335" s="323"/>
      <c r="N335" s="323"/>
      <c r="O335" s="323"/>
      <c r="P335" s="323"/>
      <c r="Q335" s="323"/>
      <c r="R335" s="323"/>
      <c r="S335" s="323"/>
      <c r="T335" s="323"/>
    </row>
    <row r="336" spans="1:21" x14ac:dyDescent="0.25">
      <c r="A336" s="323"/>
      <c r="B336" s="334"/>
      <c r="C336" s="323"/>
      <c r="D336" s="323"/>
      <c r="E336" s="323"/>
      <c r="F336" s="323"/>
      <c r="G336" s="323"/>
      <c r="H336" s="323"/>
      <c r="I336" s="323"/>
      <c r="J336" s="323"/>
      <c r="K336" s="323"/>
      <c r="L336" s="323"/>
      <c r="M336" s="323"/>
      <c r="N336" s="323"/>
      <c r="O336" s="323"/>
      <c r="P336" s="323"/>
      <c r="Q336" s="323"/>
      <c r="R336" s="323"/>
      <c r="S336" s="323"/>
      <c r="T336" s="323"/>
    </row>
    <row r="337" spans="1:20" x14ac:dyDescent="0.25">
      <c r="A337" s="323"/>
      <c r="B337" s="334"/>
      <c r="C337" s="323"/>
      <c r="D337" s="323"/>
      <c r="E337" s="323"/>
      <c r="F337" s="323"/>
      <c r="G337" s="323"/>
      <c r="H337" s="323"/>
      <c r="I337" s="323"/>
      <c r="J337" s="323"/>
      <c r="K337" s="323"/>
      <c r="L337" s="323"/>
      <c r="M337" s="323"/>
      <c r="N337" s="323"/>
      <c r="O337" s="323"/>
      <c r="P337" s="323"/>
      <c r="Q337" s="323"/>
      <c r="R337" s="323"/>
      <c r="S337" s="323"/>
      <c r="T337" s="323"/>
    </row>
    <row r="338" spans="1:20" x14ac:dyDescent="0.25">
      <c r="A338" s="323"/>
      <c r="B338" s="334"/>
      <c r="C338" s="323"/>
      <c r="D338" s="323"/>
      <c r="E338" s="323"/>
      <c r="F338" s="323"/>
      <c r="G338" s="323"/>
      <c r="H338" s="323"/>
      <c r="I338" s="323"/>
      <c r="J338" s="323"/>
      <c r="K338" s="323"/>
      <c r="L338" s="323"/>
      <c r="M338" s="323"/>
      <c r="N338" s="323"/>
      <c r="O338" s="323"/>
      <c r="P338" s="323"/>
      <c r="Q338" s="323"/>
      <c r="R338" s="323"/>
      <c r="S338" s="323"/>
      <c r="T338" s="323"/>
    </row>
    <row r="339" spans="1:20" x14ac:dyDescent="0.25">
      <c r="A339" s="323"/>
      <c r="B339" s="334"/>
      <c r="C339" s="323"/>
      <c r="D339" s="323"/>
      <c r="E339" s="323"/>
      <c r="F339" s="323"/>
      <c r="G339" s="323"/>
      <c r="H339" s="323"/>
      <c r="I339" s="323"/>
      <c r="J339" s="323"/>
      <c r="K339" s="323"/>
      <c r="L339" s="323"/>
      <c r="M339" s="323"/>
      <c r="N339" s="323"/>
      <c r="O339" s="323"/>
      <c r="P339" s="323"/>
      <c r="Q339" s="323"/>
      <c r="R339" s="323"/>
      <c r="S339" s="323"/>
      <c r="T339" s="323"/>
    </row>
    <row r="340" spans="1:20" x14ac:dyDescent="0.25">
      <c r="A340" s="323"/>
      <c r="B340" s="334"/>
      <c r="C340" s="323"/>
      <c r="D340" s="323"/>
      <c r="E340" s="323"/>
      <c r="F340" s="323"/>
      <c r="G340" s="323"/>
      <c r="H340" s="323"/>
      <c r="I340" s="323"/>
      <c r="J340" s="323"/>
      <c r="K340" s="323"/>
      <c r="L340" s="323"/>
      <c r="M340" s="323"/>
      <c r="N340" s="323"/>
      <c r="O340" s="323"/>
      <c r="P340" s="323"/>
      <c r="Q340" s="323"/>
      <c r="R340" s="323"/>
      <c r="S340" s="323"/>
      <c r="T340" s="323"/>
    </row>
    <row r="341" spans="1:20" x14ac:dyDescent="0.25">
      <c r="A341" s="323"/>
      <c r="B341" s="334"/>
      <c r="C341" s="323"/>
      <c r="D341" s="323"/>
      <c r="E341" s="323"/>
      <c r="F341" s="323"/>
      <c r="G341" s="323"/>
      <c r="H341" s="323"/>
      <c r="I341" s="323"/>
      <c r="J341" s="323"/>
      <c r="K341" s="323"/>
      <c r="L341" s="323"/>
      <c r="M341" s="323"/>
      <c r="N341" s="323"/>
      <c r="O341" s="323"/>
      <c r="P341" s="323"/>
      <c r="Q341" s="323"/>
      <c r="R341" s="323"/>
      <c r="S341" s="323"/>
      <c r="T341" s="323"/>
    </row>
    <row r="342" spans="1:20" x14ac:dyDescent="0.25">
      <c r="A342" s="323"/>
      <c r="B342" s="334"/>
      <c r="C342" s="323"/>
      <c r="D342" s="323"/>
      <c r="E342" s="323"/>
      <c r="F342" s="323"/>
      <c r="G342" s="323"/>
      <c r="H342" s="323"/>
      <c r="I342" s="323"/>
      <c r="J342" s="323"/>
      <c r="K342" s="323"/>
      <c r="L342" s="323"/>
      <c r="M342" s="323"/>
      <c r="N342" s="323"/>
      <c r="O342" s="323"/>
      <c r="P342" s="323"/>
      <c r="Q342" s="323"/>
      <c r="R342" s="323"/>
      <c r="S342" s="323"/>
      <c r="T342" s="323"/>
    </row>
    <row r="343" spans="1:20" x14ac:dyDescent="0.25">
      <c r="A343" s="312"/>
      <c r="B343" s="324"/>
      <c r="C343" s="325"/>
      <c r="D343" s="323"/>
      <c r="E343" s="323"/>
      <c r="F343" s="323"/>
      <c r="G343" s="323"/>
      <c r="H343" s="323"/>
      <c r="I343" s="323"/>
      <c r="J343" s="323"/>
      <c r="K343" s="323"/>
      <c r="L343" s="323"/>
      <c r="M343" s="323"/>
      <c r="N343" s="323"/>
      <c r="O343" s="323"/>
      <c r="P343" s="323"/>
      <c r="Q343" s="323"/>
      <c r="R343" s="323"/>
      <c r="S343" s="323"/>
      <c r="T343" s="323"/>
    </row>
    <row r="344" spans="1:20" x14ac:dyDescent="0.25">
      <c r="A344" s="312"/>
      <c r="B344" s="324"/>
      <c r="C344" s="325"/>
      <c r="D344" s="323"/>
      <c r="E344" s="323"/>
      <c r="F344" s="323"/>
      <c r="G344" s="323"/>
      <c r="H344" s="323"/>
      <c r="I344" s="323"/>
      <c r="J344" s="323"/>
      <c r="K344" s="323"/>
      <c r="L344" s="323"/>
      <c r="M344" s="323"/>
      <c r="N344" s="323"/>
      <c r="O344" s="323"/>
      <c r="P344" s="323"/>
      <c r="Q344" s="323"/>
      <c r="R344" s="323"/>
      <c r="S344" s="323"/>
      <c r="T344" s="323"/>
    </row>
    <row r="345" spans="1:20" x14ac:dyDescent="0.25">
      <c r="A345" s="312"/>
      <c r="B345" s="324"/>
      <c r="C345" s="323"/>
      <c r="D345" s="323"/>
      <c r="E345" s="323"/>
      <c r="F345" s="323"/>
      <c r="G345" s="323"/>
      <c r="H345" s="323"/>
      <c r="I345" s="323"/>
      <c r="J345" s="323"/>
      <c r="K345" s="323"/>
      <c r="L345" s="323"/>
      <c r="M345" s="323"/>
      <c r="N345" s="323"/>
      <c r="O345" s="323"/>
      <c r="P345" s="323"/>
      <c r="Q345" s="323"/>
      <c r="R345" s="323"/>
      <c r="S345" s="323"/>
      <c r="T345" s="323"/>
    </row>
    <row r="346" spans="1:20" x14ac:dyDescent="0.25">
      <c r="A346" s="312"/>
      <c r="B346" s="324"/>
      <c r="C346" s="323"/>
      <c r="D346" s="323"/>
      <c r="E346" s="323"/>
      <c r="F346" s="323"/>
      <c r="G346" s="323"/>
      <c r="H346" s="323"/>
      <c r="I346" s="323"/>
      <c r="J346" s="323"/>
      <c r="K346" s="323"/>
      <c r="L346" s="323"/>
      <c r="M346" s="323"/>
      <c r="N346" s="323"/>
      <c r="O346" s="323"/>
      <c r="P346" s="323"/>
      <c r="Q346" s="323"/>
      <c r="R346" s="323"/>
      <c r="S346" s="323"/>
      <c r="T346" s="323"/>
    </row>
    <row r="347" spans="1:20" x14ac:dyDescent="0.25">
      <c r="A347" s="312"/>
      <c r="B347" s="324"/>
      <c r="C347" s="323"/>
      <c r="D347" s="323"/>
      <c r="E347" s="323"/>
      <c r="F347" s="323"/>
      <c r="G347" s="323"/>
      <c r="H347" s="323"/>
      <c r="I347" s="323"/>
      <c r="J347" s="323"/>
      <c r="K347" s="323"/>
      <c r="L347" s="323"/>
      <c r="M347" s="323"/>
      <c r="N347" s="323"/>
      <c r="O347" s="323"/>
      <c r="P347" s="323"/>
      <c r="Q347" s="323"/>
      <c r="R347" s="323"/>
      <c r="S347" s="323"/>
      <c r="T347" s="323"/>
    </row>
    <row r="348" spans="1:20" x14ac:dyDescent="0.25">
      <c r="A348" s="312"/>
      <c r="B348" s="324"/>
      <c r="C348" s="323"/>
      <c r="D348" s="323"/>
      <c r="E348" s="323"/>
      <c r="F348" s="323"/>
      <c r="G348" s="323"/>
      <c r="H348" s="323"/>
      <c r="I348" s="323"/>
      <c r="J348" s="323"/>
      <c r="K348" s="323"/>
      <c r="L348" s="323"/>
      <c r="M348" s="323"/>
      <c r="N348" s="323"/>
      <c r="O348" s="323"/>
      <c r="P348" s="323"/>
      <c r="Q348" s="323"/>
      <c r="R348" s="323"/>
      <c r="S348" s="323"/>
      <c r="T348" s="323"/>
    </row>
    <row r="349" spans="1:20" x14ac:dyDescent="0.25">
      <c r="A349" s="312"/>
      <c r="B349" s="324"/>
      <c r="C349" s="323"/>
      <c r="D349" s="323"/>
      <c r="E349" s="323"/>
      <c r="F349" s="323"/>
      <c r="G349" s="323"/>
      <c r="H349" s="323"/>
      <c r="I349" s="323"/>
      <c r="J349" s="323"/>
      <c r="K349" s="323"/>
      <c r="L349" s="323"/>
      <c r="M349" s="323"/>
      <c r="N349" s="323"/>
      <c r="O349" s="323"/>
      <c r="P349" s="323"/>
      <c r="Q349" s="323"/>
      <c r="R349" s="323"/>
      <c r="S349" s="323"/>
      <c r="T349" s="323"/>
    </row>
    <row r="350" spans="1:20" x14ac:dyDescent="0.25">
      <c r="A350" s="312"/>
      <c r="B350" s="323"/>
      <c r="C350" s="323"/>
      <c r="D350" s="323"/>
      <c r="E350" s="323"/>
      <c r="F350" s="323"/>
      <c r="G350" s="323"/>
      <c r="H350" s="323"/>
      <c r="I350" s="323"/>
      <c r="J350" s="323"/>
      <c r="K350" s="323"/>
      <c r="L350" s="323"/>
      <c r="M350" s="323"/>
      <c r="N350" s="323"/>
      <c r="O350" s="323"/>
      <c r="P350" s="323"/>
      <c r="Q350" s="323"/>
      <c r="R350" s="323"/>
      <c r="S350" s="323"/>
      <c r="T350" s="323"/>
    </row>
    <row r="351" spans="1:20" x14ac:dyDescent="0.25">
      <c r="A351" s="312"/>
      <c r="B351" s="323"/>
      <c r="C351" s="323"/>
      <c r="D351" s="323"/>
      <c r="E351" s="323"/>
      <c r="F351" s="323"/>
      <c r="G351" s="323"/>
      <c r="H351" s="323"/>
      <c r="I351" s="323"/>
      <c r="J351" s="323"/>
      <c r="K351" s="323"/>
      <c r="L351" s="323"/>
      <c r="M351" s="323"/>
      <c r="N351" s="323"/>
      <c r="O351" s="323"/>
      <c r="P351" s="323"/>
      <c r="Q351" s="323"/>
      <c r="R351" s="323"/>
      <c r="S351" s="323"/>
      <c r="T351" s="323"/>
    </row>
    <row r="352" spans="1:20" x14ac:dyDescent="0.25">
      <c r="A352" s="312"/>
      <c r="B352" s="323"/>
      <c r="C352" s="323"/>
      <c r="D352" s="323"/>
      <c r="E352" s="323"/>
      <c r="F352" s="323"/>
      <c r="G352" s="323"/>
      <c r="H352" s="323"/>
      <c r="I352" s="323"/>
      <c r="J352" s="323"/>
      <c r="K352" s="323"/>
      <c r="L352" s="323"/>
      <c r="M352" s="323"/>
      <c r="N352" s="323"/>
      <c r="O352" s="323"/>
      <c r="P352" s="323"/>
      <c r="Q352" s="323"/>
      <c r="R352" s="323"/>
      <c r="S352" s="323"/>
      <c r="T352" s="323"/>
    </row>
    <row r="353" spans="1:20" x14ac:dyDescent="0.25">
      <c r="A353" s="312"/>
      <c r="B353" s="323"/>
      <c r="C353" s="323"/>
      <c r="D353" s="323"/>
      <c r="E353" s="323"/>
      <c r="F353" s="323"/>
      <c r="G353" s="323"/>
      <c r="H353" s="323"/>
      <c r="I353" s="323"/>
      <c r="J353" s="323"/>
      <c r="K353" s="323"/>
      <c r="L353" s="323"/>
      <c r="M353" s="323"/>
      <c r="N353" s="323"/>
      <c r="O353" s="323"/>
      <c r="P353" s="323"/>
      <c r="Q353" s="323"/>
      <c r="R353" s="323"/>
      <c r="S353" s="323"/>
      <c r="T353" s="323"/>
    </row>
    <row r="354" spans="1:20" x14ac:dyDescent="0.25">
      <c r="A354" s="312"/>
      <c r="B354" s="323"/>
      <c r="C354" s="323"/>
      <c r="D354" s="323"/>
      <c r="E354" s="323"/>
      <c r="F354" s="323"/>
      <c r="G354" s="323"/>
      <c r="H354" s="323"/>
      <c r="I354" s="323"/>
      <c r="J354" s="323"/>
      <c r="K354" s="323"/>
      <c r="L354" s="323"/>
      <c r="M354" s="323"/>
      <c r="N354" s="323"/>
      <c r="O354" s="323"/>
      <c r="P354" s="323"/>
      <c r="Q354" s="323"/>
      <c r="R354" s="323"/>
      <c r="S354" s="323"/>
      <c r="T354" s="323"/>
    </row>
    <row r="355" spans="1:20" x14ac:dyDescent="0.25">
      <c r="A355" s="312"/>
      <c r="B355" s="323"/>
      <c r="C355" s="323"/>
      <c r="D355" s="323"/>
      <c r="E355" s="323"/>
      <c r="F355" s="323"/>
      <c r="G355" s="323"/>
      <c r="H355" s="323"/>
      <c r="I355" s="323"/>
      <c r="J355" s="323"/>
      <c r="K355" s="323"/>
      <c r="L355" s="323"/>
      <c r="M355" s="323"/>
      <c r="N355" s="323"/>
      <c r="O355" s="323"/>
      <c r="P355" s="323"/>
      <c r="Q355" s="323"/>
      <c r="R355" s="323"/>
      <c r="S355" s="323"/>
      <c r="T355" s="323"/>
    </row>
    <row r="356" spans="1:20" x14ac:dyDescent="0.25">
      <c r="A356" s="312"/>
      <c r="B356" s="323"/>
      <c r="C356" s="323"/>
      <c r="D356" s="323"/>
      <c r="E356" s="323"/>
      <c r="F356" s="323"/>
      <c r="G356" s="323"/>
      <c r="H356" s="323"/>
      <c r="I356" s="323"/>
      <c r="J356" s="323"/>
      <c r="K356" s="323"/>
      <c r="L356" s="323"/>
      <c r="M356" s="323"/>
      <c r="N356" s="323"/>
      <c r="O356" s="323"/>
      <c r="P356" s="323"/>
      <c r="Q356" s="323"/>
      <c r="R356" s="323"/>
      <c r="S356" s="323"/>
      <c r="T356" s="323"/>
    </row>
    <row r="357" spans="1:20" x14ac:dyDescent="0.25">
      <c r="A357" s="312"/>
      <c r="B357" s="323"/>
      <c r="C357" s="323"/>
      <c r="D357" s="323"/>
      <c r="E357" s="323"/>
      <c r="F357" s="323"/>
      <c r="G357" s="323"/>
      <c r="H357" s="323"/>
      <c r="I357" s="323"/>
      <c r="J357" s="323"/>
      <c r="K357" s="323"/>
      <c r="L357" s="323"/>
      <c r="M357" s="323"/>
      <c r="N357" s="323"/>
      <c r="O357" s="323"/>
      <c r="P357" s="323"/>
      <c r="Q357" s="323"/>
      <c r="R357" s="323"/>
      <c r="S357" s="323"/>
      <c r="T357" s="323"/>
    </row>
    <row r="358" spans="1:20" x14ac:dyDescent="0.25">
      <c r="A358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20" x14ac:dyDescent="0.25">
      <c r="A35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20" x14ac:dyDescent="0.25">
      <c r="A360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20" x14ac:dyDescent="0.25">
      <c r="A36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20" x14ac:dyDescent="0.25">
      <c r="A36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20" x14ac:dyDescent="0.25">
      <c r="A36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20" x14ac:dyDescent="0.25">
      <c r="A36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20" x14ac:dyDescent="0.25">
      <c r="A36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20" x14ac:dyDescent="0.25">
      <c r="A366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20" x14ac:dyDescent="0.25">
      <c r="A36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20" x14ac:dyDescent="0.25">
      <c r="A368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x14ac:dyDescent="0.25">
      <c r="A36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x14ac:dyDescent="0.25">
      <c r="A370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x14ac:dyDescent="0.25">
      <c r="A37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x14ac:dyDescent="0.25">
      <c r="A37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x14ac:dyDescent="0.25">
      <c r="A37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x14ac:dyDescent="0.25">
      <c r="A37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x14ac:dyDescent="0.25">
      <c r="A37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x14ac:dyDescent="0.25">
      <c r="A376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x14ac:dyDescent="0.25">
      <c r="A37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x14ac:dyDescent="0.25">
      <c r="A378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x14ac:dyDescent="0.25">
      <c r="A37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x14ac:dyDescent="0.25">
      <c r="A380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x14ac:dyDescent="0.25">
      <c r="A38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x14ac:dyDescent="0.25">
      <c r="A38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x14ac:dyDescent="0.25">
      <c r="A38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x14ac:dyDescent="0.25">
      <c r="A38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x14ac:dyDescent="0.25">
      <c r="A38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25">
      <c r="A386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x14ac:dyDescent="0.25">
      <c r="A38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x14ac:dyDescent="0.25">
      <c r="A388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x14ac:dyDescent="0.25">
      <c r="A38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x14ac:dyDescent="0.25">
      <c r="A390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x14ac:dyDescent="0.25">
      <c r="A39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x14ac:dyDescent="0.25">
      <c r="A39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x14ac:dyDescent="0.25">
      <c r="A39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x14ac:dyDescent="0.25">
      <c r="A39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x14ac:dyDescent="0.25">
      <c r="A39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x14ac:dyDescent="0.25">
      <c r="A396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x14ac:dyDescent="0.25">
      <c r="A39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x14ac:dyDescent="0.25">
      <c r="A398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x14ac:dyDescent="0.25">
      <c r="A39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x14ac:dyDescent="0.25">
      <c r="A400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x14ac:dyDescent="0.25">
      <c r="A40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x14ac:dyDescent="0.25">
      <c r="A40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x14ac:dyDescent="0.25">
      <c r="A40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x14ac:dyDescent="0.25">
      <c r="A40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x14ac:dyDescent="0.25">
      <c r="A40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x14ac:dyDescent="0.25">
      <c r="A406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x14ac:dyDescent="0.25">
      <c r="A40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x14ac:dyDescent="0.25">
      <c r="A408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x14ac:dyDescent="0.25">
      <c r="A40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x14ac:dyDescent="0.25">
      <c r="A410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x14ac:dyDescent="0.25">
      <c r="A4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x14ac:dyDescent="0.25">
      <c r="A41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x14ac:dyDescent="0.25">
      <c r="A41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x14ac:dyDescent="0.25">
      <c r="A4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x14ac:dyDescent="0.25">
      <c r="A41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x14ac:dyDescent="0.25">
      <c r="A416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x14ac:dyDescent="0.25">
      <c r="A41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x14ac:dyDescent="0.25">
      <c r="A418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x14ac:dyDescent="0.25">
      <c r="A41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x14ac:dyDescent="0.25">
      <c r="A420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x14ac:dyDescent="0.25">
      <c r="A42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x14ac:dyDescent="0.25">
      <c r="A42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x14ac:dyDescent="0.25">
      <c r="A42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x14ac:dyDescent="0.25">
      <c r="A42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x14ac:dyDescent="0.25">
      <c r="A42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x14ac:dyDescent="0.25">
      <c r="A426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x14ac:dyDescent="0.25">
      <c r="A42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x14ac:dyDescent="0.25">
      <c r="A428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x14ac:dyDescent="0.25">
      <c r="A42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x14ac:dyDescent="0.25">
      <c r="A430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x14ac:dyDescent="0.25">
      <c r="A43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x14ac:dyDescent="0.25">
      <c r="A43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x14ac:dyDescent="0.25">
      <c r="A43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x14ac:dyDescent="0.25">
      <c r="A43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x14ac:dyDescent="0.25">
      <c r="A43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x14ac:dyDescent="0.25">
      <c r="A436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x14ac:dyDescent="0.25">
      <c r="A43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x14ac:dyDescent="0.25">
      <c r="A438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x14ac:dyDescent="0.25">
      <c r="A43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x14ac:dyDescent="0.25">
      <c r="A440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x14ac:dyDescent="0.25">
      <c r="A44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x14ac:dyDescent="0.25">
      <c r="A44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x14ac:dyDescent="0.25">
      <c r="A4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x14ac:dyDescent="0.25">
      <c r="A44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x14ac:dyDescent="0.25">
      <c r="A44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x14ac:dyDescent="0.25">
      <c r="A446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x14ac:dyDescent="0.25">
      <c r="A44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x14ac:dyDescent="0.25">
      <c r="A448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x14ac:dyDescent="0.25">
      <c r="A44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x14ac:dyDescent="0.25">
      <c r="A450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x14ac:dyDescent="0.25">
      <c r="A45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x14ac:dyDescent="0.25">
      <c r="A45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x14ac:dyDescent="0.25">
      <c r="A45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x14ac:dyDescent="0.25">
      <c r="A45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x14ac:dyDescent="0.25">
      <c r="A45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x14ac:dyDescent="0.25">
      <c r="A456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x14ac:dyDescent="0.25">
      <c r="A45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x14ac:dyDescent="0.25">
      <c r="A458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x14ac:dyDescent="0.25">
      <c r="A45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x14ac:dyDescent="0.25">
      <c r="A460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x14ac:dyDescent="0.25">
      <c r="A46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x14ac:dyDescent="0.25">
      <c r="A46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x14ac:dyDescent="0.25">
      <c r="A46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x14ac:dyDescent="0.25">
      <c r="A46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x14ac:dyDescent="0.25">
      <c r="A46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x14ac:dyDescent="0.25">
      <c r="A466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x14ac:dyDescent="0.25">
      <c r="A46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x14ac:dyDescent="0.25">
      <c r="A468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x14ac:dyDescent="0.25">
      <c r="A46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x14ac:dyDescent="0.25">
      <c r="A470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x14ac:dyDescent="0.25">
      <c r="A47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x14ac:dyDescent="0.25">
      <c r="A47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x14ac:dyDescent="0.25">
      <c r="A47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x14ac:dyDescent="0.25">
      <c r="A47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x14ac:dyDescent="0.25">
      <c r="A47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x14ac:dyDescent="0.25">
      <c r="A476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x14ac:dyDescent="0.25">
      <c r="A47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x14ac:dyDescent="0.25">
      <c r="A478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x14ac:dyDescent="0.25">
      <c r="A47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x14ac:dyDescent="0.25">
      <c r="A480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x14ac:dyDescent="0.25">
      <c r="A48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x14ac:dyDescent="0.25">
      <c r="A48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x14ac:dyDescent="0.25">
      <c r="A48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x14ac:dyDescent="0.25">
      <c r="A48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x14ac:dyDescent="0.25">
      <c r="A48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x14ac:dyDescent="0.25">
      <c r="A486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x14ac:dyDescent="0.25">
      <c r="A48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x14ac:dyDescent="0.25">
      <c r="A488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x14ac:dyDescent="0.25">
      <c r="A48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25">
      <c r="A490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x14ac:dyDescent="0.25">
      <c r="A49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x14ac:dyDescent="0.25">
      <c r="A49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x14ac:dyDescent="0.25">
      <c r="A49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x14ac:dyDescent="0.25">
      <c r="A49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x14ac:dyDescent="0.25">
      <c r="A49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x14ac:dyDescent="0.25">
      <c r="A496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x14ac:dyDescent="0.25">
      <c r="A49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x14ac:dyDescent="0.25">
      <c r="A498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x14ac:dyDescent="0.25">
      <c r="A49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x14ac:dyDescent="0.25">
      <c r="A500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x14ac:dyDescent="0.25">
      <c r="A50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x14ac:dyDescent="0.25">
      <c r="A50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x14ac:dyDescent="0.25">
      <c r="A50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x14ac:dyDescent="0.25">
      <c r="A50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x14ac:dyDescent="0.25">
      <c r="A50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x14ac:dyDescent="0.25">
      <c r="A506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x14ac:dyDescent="0.25">
      <c r="A50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x14ac:dyDescent="0.25">
      <c r="A508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x14ac:dyDescent="0.25">
      <c r="A50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x14ac:dyDescent="0.25">
      <c r="A510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25">
      <c r="A5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x14ac:dyDescent="0.25">
      <c r="A51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x14ac:dyDescent="0.25">
      <c r="A51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x14ac:dyDescent="0.25">
      <c r="A5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x14ac:dyDescent="0.25">
      <c r="A51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x14ac:dyDescent="0.25">
      <c r="A516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x14ac:dyDescent="0.25">
      <c r="A51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x14ac:dyDescent="0.25">
      <c r="A518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x14ac:dyDescent="0.25">
      <c r="A51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x14ac:dyDescent="0.25">
      <c r="A520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x14ac:dyDescent="0.25">
      <c r="A52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x14ac:dyDescent="0.25">
      <c r="A52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x14ac:dyDescent="0.25">
      <c r="A52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x14ac:dyDescent="0.25">
      <c r="A52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x14ac:dyDescent="0.25">
      <c r="A52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x14ac:dyDescent="0.25">
      <c r="A526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x14ac:dyDescent="0.25">
      <c r="A52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x14ac:dyDescent="0.25">
      <c r="A528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25">
      <c r="A52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25">
      <c r="A530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x14ac:dyDescent="0.25">
      <c r="A53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x14ac:dyDescent="0.25">
      <c r="A53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x14ac:dyDescent="0.25">
      <c r="A53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x14ac:dyDescent="0.25">
      <c r="A53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x14ac:dyDescent="0.25">
      <c r="A53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x14ac:dyDescent="0.25">
      <c r="A536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x14ac:dyDescent="0.25">
      <c r="A53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x14ac:dyDescent="0.25">
      <c r="A538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25">
      <c r="A53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25">
      <c r="A540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x14ac:dyDescent="0.25">
      <c r="A54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x14ac:dyDescent="0.25">
      <c r="A54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x14ac:dyDescent="0.25">
      <c r="A5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x14ac:dyDescent="0.25">
      <c r="A54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x14ac:dyDescent="0.25">
      <c r="A54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x14ac:dyDescent="0.25">
      <c r="A546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x14ac:dyDescent="0.25">
      <c r="A54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x14ac:dyDescent="0.25">
      <c r="A548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x14ac:dyDescent="0.25">
      <c r="A54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25">
      <c r="A550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x14ac:dyDescent="0.25">
      <c r="A55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x14ac:dyDescent="0.25">
      <c r="A55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x14ac:dyDescent="0.25">
      <c r="A55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x14ac:dyDescent="0.25">
      <c r="A55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x14ac:dyDescent="0.25">
      <c r="A55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x14ac:dyDescent="0.25">
      <c r="A556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x14ac:dyDescent="0.25">
      <c r="A55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x14ac:dyDescent="0.25">
      <c r="A558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x14ac:dyDescent="0.25">
      <c r="A55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25">
      <c r="A560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x14ac:dyDescent="0.25">
      <c r="A56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x14ac:dyDescent="0.25">
      <c r="A56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x14ac:dyDescent="0.25">
      <c r="A56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x14ac:dyDescent="0.25">
      <c r="A56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x14ac:dyDescent="0.25">
      <c r="A56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x14ac:dyDescent="0.25">
      <c r="A566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x14ac:dyDescent="0.25">
      <c r="A56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x14ac:dyDescent="0.25">
      <c r="A568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x14ac:dyDescent="0.25">
      <c r="A56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x14ac:dyDescent="0.25">
      <c r="A570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x14ac:dyDescent="0.25">
      <c r="A57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x14ac:dyDescent="0.25">
      <c r="A57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x14ac:dyDescent="0.25">
      <c r="A57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x14ac:dyDescent="0.25">
      <c r="A57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x14ac:dyDescent="0.25">
      <c r="A57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x14ac:dyDescent="0.25">
      <c r="A576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x14ac:dyDescent="0.25">
      <c r="A57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x14ac:dyDescent="0.25">
      <c r="A578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x14ac:dyDescent="0.25">
      <c r="A57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25">
      <c r="A580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x14ac:dyDescent="0.25">
      <c r="A58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x14ac:dyDescent="0.25">
      <c r="A58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x14ac:dyDescent="0.25">
      <c r="A58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x14ac:dyDescent="0.25">
      <c r="A58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x14ac:dyDescent="0.25">
      <c r="A58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x14ac:dyDescent="0.25">
      <c r="A586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x14ac:dyDescent="0.25">
      <c r="A58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x14ac:dyDescent="0.25">
      <c r="A588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x14ac:dyDescent="0.25">
      <c r="A58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x14ac:dyDescent="0.25">
      <c r="A590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x14ac:dyDescent="0.25">
      <c r="A59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x14ac:dyDescent="0.25">
      <c r="A59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x14ac:dyDescent="0.25">
      <c r="A59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x14ac:dyDescent="0.25">
      <c r="A59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x14ac:dyDescent="0.25">
      <c r="A59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x14ac:dyDescent="0.25">
      <c r="A596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x14ac:dyDescent="0.25">
      <c r="A59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x14ac:dyDescent="0.25">
      <c r="A598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x14ac:dyDescent="0.25">
      <c r="A59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x14ac:dyDescent="0.25">
      <c r="A600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x14ac:dyDescent="0.25">
      <c r="A60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x14ac:dyDescent="0.25">
      <c r="A60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x14ac:dyDescent="0.25">
      <c r="A60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x14ac:dyDescent="0.25">
      <c r="A60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x14ac:dyDescent="0.25">
      <c r="A60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x14ac:dyDescent="0.25">
      <c r="A606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x14ac:dyDescent="0.25">
      <c r="A60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x14ac:dyDescent="0.25">
      <c r="A608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x14ac:dyDescent="0.25">
      <c r="A60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x14ac:dyDescent="0.25">
      <c r="A610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x14ac:dyDescent="0.25">
      <c r="A6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x14ac:dyDescent="0.25">
      <c r="A61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x14ac:dyDescent="0.25">
      <c r="A61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x14ac:dyDescent="0.25">
      <c r="A6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x14ac:dyDescent="0.25">
      <c r="A61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x14ac:dyDescent="0.25">
      <c r="A616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x14ac:dyDescent="0.25">
      <c r="A61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x14ac:dyDescent="0.25">
      <c r="A618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x14ac:dyDescent="0.25">
      <c r="A61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x14ac:dyDescent="0.25">
      <c r="A620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x14ac:dyDescent="0.25">
      <c r="A62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x14ac:dyDescent="0.25">
      <c r="A62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x14ac:dyDescent="0.25">
      <c r="A62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x14ac:dyDescent="0.25">
      <c r="A62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x14ac:dyDescent="0.25">
      <c r="A62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x14ac:dyDescent="0.25">
      <c r="A626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x14ac:dyDescent="0.25">
      <c r="A62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x14ac:dyDescent="0.25">
      <c r="A628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x14ac:dyDescent="0.25">
      <c r="A62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x14ac:dyDescent="0.25">
      <c r="A630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x14ac:dyDescent="0.25">
      <c r="A63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x14ac:dyDescent="0.25">
      <c r="A63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x14ac:dyDescent="0.25">
      <c r="A63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x14ac:dyDescent="0.25">
      <c r="A63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x14ac:dyDescent="0.25">
      <c r="A63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x14ac:dyDescent="0.25">
      <c r="A636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x14ac:dyDescent="0.25">
      <c r="A63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x14ac:dyDescent="0.25">
      <c r="A638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x14ac:dyDescent="0.25">
      <c r="A63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x14ac:dyDescent="0.25">
      <c r="A640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x14ac:dyDescent="0.25">
      <c r="A64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x14ac:dyDescent="0.25">
      <c r="A64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x14ac:dyDescent="0.25">
      <c r="A6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x14ac:dyDescent="0.25">
      <c r="A64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x14ac:dyDescent="0.25">
      <c r="A64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x14ac:dyDescent="0.25">
      <c r="A646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x14ac:dyDescent="0.25">
      <c r="A64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x14ac:dyDescent="0.25">
      <c r="A648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x14ac:dyDescent="0.25">
      <c r="A64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x14ac:dyDescent="0.25">
      <c r="A650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x14ac:dyDescent="0.25">
      <c r="A65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x14ac:dyDescent="0.25">
      <c r="A65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x14ac:dyDescent="0.25">
      <c r="A65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x14ac:dyDescent="0.25">
      <c r="A65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x14ac:dyDescent="0.25">
      <c r="A65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x14ac:dyDescent="0.25">
      <c r="A656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x14ac:dyDescent="0.25">
      <c r="A65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x14ac:dyDescent="0.25">
      <c r="A658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x14ac:dyDescent="0.25">
      <c r="A65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x14ac:dyDescent="0.25">
      <c r="A660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x14ac:dyDescent="0.25">
      <c r="A66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x14ac:dyDescent="0.25">
      <c r="A66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x14ac:dyDescent="0.25">
      <c r="A66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x14ac:dyDescent="0.25">
      <c r="A66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x14ac:dyDescent="0.25">
      <c r="A66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x14ac:dyDescent="0.25">
      <c r="A666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x14ac:dyDescent="0.25">
      <c r="A66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x14ac:dyDescent="0.25">
      <c r="A668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x14ac:dyDescent="0.25">
      <c r="A66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x14ac:dyDescent="0.25">
      <c r="A670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x14ac:dyDescent="0.25">
      <c r="A67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x14ac:dyDescent="0.25">
      <c r="A67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x14ac:dyDescent="0.25">
      <c r="A67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x14ac:dyDescent="0.25">
      <c r="A67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x14ac:dyDescent="0.25">
      <c r="A67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x14ac:dyDescent="0.25">
      <c r="A676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x14ac:dyDescent="0.25">
      <c r="A67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x14ac:dyDescent="0.25">
      <c r="A678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x14ac:dyDescent="0.25">
      <c r="A67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x14ac:dyDescent="0.25">
      <c r="A680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x14ac:dyDescent="0.25">
      <c r="A68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x14ac:dyDescent="0.25">
      <c r="A682"/>
    </row>
    <row r="683" spans="1:15" x14ac:dyDescent="0.25">
      <c r="A683"/>
    </row>
    <row r="684" spans="1:15" x14ac:dyDescent="0.25">
      <c r="A684"/>
    </row>
    <row r="685" spans="1:15" x14ac:dyDescent="0.25">
      <c r="A685"/>
    </row>
    <row r="686" spans="1:15" x14ac:dyDescent="0.25">
      <c r="A686"/>
    </row>
    <row r="687" spans="1:15" x14ac:dyDescent="0.25">
      <c r="A687"/>
    </row>
    <row r="688" spans="1:15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</sheetData>
  <sheetProtection sheet="1" objects="1" scenarios="1"/>
  <autoFilter ref="A11:V320">
    <filterColumn colId="3">
      <customFilters and="1">
        <customFilter operator="greaterThan" val="0"/>
      </customFilters>
    </filterColumn>
  </autoFilter>
  <mergeCells count="16">
    <mergeCell ref="R325:T325"/>
    <mergeCell ref="I325:K325"/>
    <mergeCell ref="P8:Q8"/>
    <mergeCell ref="R8:T8"/>
    <mergeCell ref="F8:G8"/>
    <mergeCell ref="A8:A9"/>
    <mergeCell ref="D8:E8"/>
    <mergeCell ref="L8:M8"/>
    <mergeCell ref="N8:O8"/>
    <mergeCell ref="H8:I8"/>
    <mergeCell ref="J8:K8"/>
    <mergeCell ref="A1:T1"/>
    <mergeCell ref="A2:T2"/>
    <mergeCell ref="A4:T4"/>
    <mergeCell ref="A7:T7"/>
    <mergeCell ref="B8:B9"/>
  </mergeCells>
  <phoneticPr fontId="14" type="noConversion"/>
  <pageMargins left="0.39370078740157483" right="0.19685039370078741" top="0.34" bottom="0.39370078740157483" header="0.23" footer="0"/>
  <pageSetup paperSize="9" scale="44" fitToHeight="6" orientation="landscape" horizontalDpi="4294967294" verticalDpi="300" r:id="rId1"/>
  <headerFooter alignWithMargins="0">
    <oddHeader xml:space="preserve">&amp;R&amp;"Times New Roman,Negrito"&amp;10Modelo 2&amp;"Times New Roman,Regular"&amp;12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r:id="rId4" name="Button 2">
              <controlPr defaultSize="0" print="0" autoFill="0" autoPict="0" macro="[0]!IrMenu2">
                <anchor moveWithCells="1">
                  <from>
                    <xdr:col>0</xdr:col>
                    <xdr:colOff>66675</xdr:colOff>
                    <xdr:row>0</xdr:row>
                    <xdr:rowOff>76200</xdr:rowOff>
                  </from>
                  <to>
                    <xdr:col>1</xdr:col>
                    <xdr:colOff>104775</xdr:colOff>
                    <xdr:row>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Button 3">
              <controlPr defaultSize="0" print="0" autoFill="0" autoPict="0" macro="[0]!Irmod21b">
                <anchor moveWithCells="1" sizeWithCells="1">
                  <from>
                    <xdr:col>2</xdr:col>
                    <xdr:colOff>1495425</xdr:colOff>
                    <xdr:row>1</xdr:row>
                    <xdr:rowOff>161925</xdr:rowOff>
                  </from>
                  <to>
                    <xdr:col>3</xdr:col>
                    <xdr:colOff>1047750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6" name="Button 30">
              <controlPr defaultSize="0" print="0" autoFill="0" autoPict="0" macro="[0]!FiltrarMod2">
                <anchor moveWithCells="1" sizeWithCells="1">
                  <from>
                    <xdr:col>0</xdr:col>
                    <xdr:colOff>47625</xdr:colOff>
                    <xdr:row>1</xdr:row>
                    <xdr:rowOff>161925</xdr:rowOff>
                  </from>
                  <to>
                    <xdr:col>2</xdr:col>
                    <xdr:colOff>1447800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7" name="Button 31">
              <controlPr defaultSize="0" print="0" autoFill="0" autoPict="0" macro="[0]!DesfiltMod2">
                <anchor moveWithCells="1" sizeWithCells="1">
                  <from>
                    <xdr:col>0</xdr:col>
                    <xdr:colOff>47625</xdr:colOff>
                    <xdr:row>3</xdr:row>
                    <xdr:rowOff>9525</xdr:rowOff>
                  </from>
                  <to>
                    <xdr:col>2</xdr:col>
                    <xdr:colOff>1447800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1" filterMode="1">
    <pageSetUpPr fitToPage="1"/>
  </sheetPr>
  <dimension ref="A1:N1053"/>
  <sheetViews>
    <sheetView showGridLines="0" showRowColHeaders="0" zoomScale="75" zoomScaleNormal="75" workbookViewId="0">
      <selection activeCell="C61" sqref="C61"/>
    </sheetView>
  </sheetViews>
  <sheetFormatPr defaultRowHeight="15.75" x14ac:dyDescent="0.25"/>
  <cols>
    <col min="1" max="1" width="7.625" style="18" customWidth="1"/>
    <col min="2" max="2" width="7.125" style="18" customWidth="1"/>
    <col min="3" max="3" width="30.375" style="18" customWidth="1"/>
    <col min="4" max="10" width="15" style="18" customWidth="1"/>
    <col min="11" max="16384" width="9" style="18"/>
  </cols>
  <sheetData>
    <row r="1" spans="1:10" ht="22.5" x14ac:dyDescent="0.3">
      <c r="A1" s="373" t="s">
        <v>1012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ht="18.75" x14ac:dyDescent="0.3">
      <c r="A2" s="374" t="s">
        <v>1089</v>
      </c>
      <c r="B2" s="374"/>
      <c r="C2" s="374"/>
      <c r="D2" s="374"/>
      <c r="E2" s="374"/>
      <c r="F2" s="374"/>
      <c r="G2" s="374"/>
      <c r="H2" s="374"/>
      <c r="I2" s="374"/>
      <c r="J2" s="374"/>
    </row>
    <row r="3" spans="1:10" ht="20.25" x14ac:dyDescent="0.3">
      <c r="A3" s="375" t="s">
        <v>1014</v>
      </c>
      <c r="B3" s="375"/>
      <c r="C3" s="375"/>
      <c r="D3" s="375"/>
      <c r="E3" s="375"/>
      <c r="F3" s="375"/>
      <c r="G3" s="375"/>
      <c r="H3" s="375"/>
      <c r="I3" s="375"/>
      <c r="J3" s="375"/>
    </row>
    <row r="4" spans="1:10" ht="20.25" x14ac:dyDescent="0.3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23.25" customHeight="1" x14ac:dyDescent="0.3">
      <c r="A5" s="57" t="str">
        <f>'mod1 6b'!A5</f>
        <v>MUNICÍPIO DE SALTO GRANDE</v>
      </c>
      <c r="B5" s="57"/>
      <c r="C5" s="57"/>
      <c r="D5" s="57"/>
      <c r="E5" s="58"/>
      <c r="F5" s="59"/>
      <c r="G5" s="59"/>
      <c r="H5" s="59"/>
      <c r="I5" s="35"/>
      <c r="J5" s="35"/>
    </row>
    <row r="6" spans="1:10" ht="18.75" x14ac:dyDescent="0.3">
      <c r="A6" s="57" t="str">
        <f>'mod1 6b'!A6</f>
        <v>2º BIMESTRE  DE 2013</v>
      </c>
      <c r="B6" s="57"/>
      <c r="C6" s="57"/>
      <c r="D6" s="57"/>
      <c r="E6" s="58"/>
      <c r="F6" s="59"/>
      <c r="G6" s="59"/>
      <c r="H6" s="59"/>
      <c r="I6" s="35"/>
      <c r="J6" s="35"/>
    </row>
    <row r="7" spans="1:10" x14ac:dyDescent="0.25">
      <c r="A7" s="376" t="s">
        <v>1015</v>
      </c>
      <c r="B7" s="376"/>
      <c r="C7" s="376"/>
      <c r="D7" s="376"/>
      <c r="E7" s="376"/>
      <c r="F7" s="376"/>
      <c r="G7" s="376"/>
      <c r="H7" s="376"/>
      <c r="I7" s="376"/>
      <c r="J7" s="376"/>
    </row>
    <row r="8" spans="1:10" ht="15.75" customHeight="1" x14ac:dyDescent="0.25">
      <c r="A8" s="379" t="s">
        <v>894</v>
      </c>
      <c r="B8" s="379" t="s">
        <v>893</v>
      </c>
      <c r="C8" s="37" t="s">
        <v>1056</v>
      </c>
      <c r="D8" s="372" t="s">
        <v>1057</v>
      </c>
      <c r="E8" s="372"/>
      <c r="F8" s="372" t="str">
        <f>COM!AG13</f>
        <v xml:space="preserve">2º BIMESTRE </v>
      </c>
      <c r="G8" s="372"/>
      <c r="H8" s="372" t="s">
        <v>1024</v>
      </c>
      <c r="I8" s="372"/>
      <c r="J8" s="372"/>
    </row>
    <row r="9" spans="1:10" ht="15.75" customHeight="1" x14ac:dyDescent="0.25">
      <c r="A9" s="379"/>
      <c r="B9" s="379"/>
      <c r="C9" s="37" t="s">
        <v>1090</v>
      </c>
      <c r="D9" s="37" t="s">
        <v>1026</v>
      </c>
      <c r="E9" s="37" t="s">
        <v>1027</v>
      </c>
      <c r="F9" s="37" t="s">
        <v>1059</v>
      </c>
      <c r="G9" s="37" t="s">
        <v>1060</v>
      </c>
      <c r="H9" s="37" t="s">
        <v>1059</v>
      </c>
      <c r="I9" s="37" t="s">
        <v>1060</v>
      </c>
      <c r="J9" s="37" t="s">
        <v>1238</v>
      </c>
    </row>
    <row r="10" spans="1:10" ht="17.25" hidden="1" customHeight="1" x14ac:dyDescent="0.25">
      <c r="A10" s="60"/>
      <c r="B10" s="60"/>
      <c r="C10" s="37"/>
      <c r="D10" s="37"/>
      <c r="E10" s="37"/>
      <c r="F10" s="37">
        <f>G10-1</f>
        <v>3</v>
      </c>
      <c r="G10" s="37">
        <f>COM!AH6*2</f>
        <v>4</v>
      </c>
      <c r="H10" s="37"/>
      <c r="I10" s="37"/>
      <c r="J10" s="37"/>
    </row>
    <row r="11" spans="1:10" ht="18.75" hidden="1" customHeight="1" x14ac:dyDescent="0.25">
      <c r="A11" s="61"/>
      <c r="B11" s="60"/>
      <c r="C11" s="37"/>
      <c r="D11" s="37"/>
      <c r="E11" s="37"/>
      <c r="F11" s="37"/>
      <c r="G11" s="37"/>
      <c r="H11" s="37"/>
      <c r="I11" s="37"/>
      <c r="J11" s="37"/>
    </row>
    <row r="12" spans="1:10" ht="18" hidden="1" customHeight="1" x14ac:dyDescent="0.25">
      <c r="A12" s="264">
        <f>'mod2 6b'!A12</f>
        <v>1</v>
      </c>
      <c r="B12" s="264">
        <f>'mod2 6b'!B12</f>
        <v>0</v>
      </c>
      <c r="C12" s="284" t="str">
        <f>'mod2 6b'!C12</f>
        <v>LEGISLATIVO</v>
      </c>
      <c r="D12" s="280">
        <f>'mod2 6b'!D12</f>
        <v>0</v>
      </c>
      <c r="E12" s="280">
        <f>'mod2 6b'!E12</f>
        <v>0</v>
      </c>
      <c r="F12" s="251">
        <f>LOOKUP($F$10,'mod2 6b'!$F$10:$Q$10,'mod2 6b'!F12:Q12)</f>
        <v>0</v>
      </c>
      <c r="G12" s="251">
        <f>LOOKUP($G$10,'mod2 6b'!$F$10:$Q$10,'mod2 6b'!F12:Q12)</f>
        <v>0</v>
      </c>
      <c r="H12" s="251">
        <f>'mod2 6b'!R12</f>
        <v>0</v>
      </c>
      <c r="I12" s="251">
        <f>'mod2 6b'!S12</f>
        <v>0</v>
      </c>
      <c r="J12" s="251">
        <f>'mod2 6b'!T12</f>
        <v>0</v>
      </c>
    </row>
    <row r="13" spans="1:10" ht="18" customHeight="1" x14ac:dyDescent="0.25">
      <c r="A13" s="264">
        <f>'mod2 6b'!A13</f>
        <v>1</v>
      </c>
      <c r="B13" s="264">
        <f>'mod2 6b'!B13</f>
        <v>31</v>
      </c>
      <c r="C13" s="284" t="str">
        <f>'mod2 6b'!C13</f>
        <v>Ação Legislativa</v>
      </c>
      <c r="D13" s="280">
        <f>'mod2 6b'!D13</f>
        <v>872000</v>
      </c>
      <c r="E13" s="280">
        <f>'mod2 6b'!E13</f>
        <v>872000</v>
      </c>
      <c r="F13" s="251">
        <f>LOOKUP($F$10,'mod2 6b'!$F$10:$Q$10,'mod2 6b'!F13:Q13)</f>
        <v>83610.77</v>
      </c>
      <c r="G13" s="251">
        <f>LOOKUP($G$10,'mod2 6b'!$F$10:$Q$10,'mod2 6b'!F13:Q13)</f>
        <v>83610.77</v>
      </c>
      <c r="H13" s="251">
        <f>'mod2 6b'!R13</f>
        <v>162024.01999999999</v>
      </c>
      <c r="I13" s="251">
        <f>'mod2 6b'!S13</f>
        <v>162024.01999999999</v>
      </c>
      <c r="J13" s="251">
        <f>'mod2 6b'!T13</f>
        <v>709975.98</v>
      </c>
    </row>
    <row r="14" spans="1:10" ht="18" hidden="1" customHeight="1" x14ac:dyDescent="0.25">
      <c r="A14" s="264">
        <f>'mod2 6b'!A14</f>
        <v>1</v>
      </c>
      <c r="B14" s="264">
        <f>'mod2 6b'!B14</f>
        <v>32</v>
      </c>
      <c r="C14" s="284" t="str">
        <f>'mod2 6b'!C14</f>
        <v>Controle Externo</v>
      </c>
      <c r="D14" s="280">
        <f>'mod2 6b'!D14</f>
        <v>0</v>
      </c>
      <c r="E14" s="280">
        <f>'mod2 6b'!E14</f>
        <v>0</v>
      </c>
      <c r="F14" s="251">
        <f>LOOKUP($F$10,'mod2 6b'!$F$10:$Q$10,'mod2 6b'!F14:Q14)</f>
        <v>0</v>
      </c>
      <c r="G14" s="251">
        <f>LOOKUP($G$10,'mod2 6b'!$F$10:$Q$10,'mod2 6b'!F14:Q14)</f>
        <v>0</v>
      </c>
      <c r="H14" s="251">
        <f>'mod2 6b'!R14</f>
        <v>0</v>
      </c>
      <c r="I14" s="251">
        <f>'mod2 6b'!S14</f>
        <v>0</v>
      </c>
      <c r="J14" s="251">
        <f>'mod2 6b'!T14</f>
        <v>0</v>
      </c>
    </row>
    <row r="15" spans="1:10" ht="18" hidden="1" customHeight="1" x14ac:dyDescent="0.25">
      <c r="A15" s="264">
        <f>'mod2 6b'!A15</f>
        <v>1</v>
      </c>
      <c r="B15" s="264">
        <f>'mod2 6b'!B15</f>
        <v>0</v>
      </c>
      <c r="C15" s="284">
        <f>'mod2 6b'!C15</f>
        <v>0</v>
      </c>
      <c r="D15" s="280">
        <f>'mod2 6b'!D15</f>
        <v>0</v>
      </c>
      <c r="E15" s="280">
        <f>'mod2 6b'!E15</f>
        <v>0</v>
      </c>
      <c r="F15" s="251">
        <f>LOOKUP($F$10,'mod2 6b'!$F$10:$Q$10,'mod2 6b'!F15:Q15)</f>
        <v>0</v>
      </c>
      <c r="G15" s="251">
        <f>LOOKUP($G$10,'mod2 6b'!$F$10:$Q$10,'mod2 6b'!F15:Q15)</f>
        <v>0</v>
      </c>
      <c r="H15" s="251">
        <f>'mod2 6b'!R15</f>
        <v>0</v>
      </c>
      <c r="I15" s="251">
        <f>'mod2 6b'!S15</f>
        <v>0</v>
      </c>
      <c r="J15" s="251">
        <f>'mod2 6b'!T15</f>
        <v>0</v>
      </c>
    </row>
    <row r="16" spans="1:10" ht="18" hidden="1" customHeight="1" x14ac:dyDescent="0.25">
      <c r="A16" s="264">
        <f>'mod2 6b'!A16</f>
        <v>1</v>
      </c>
      <c r="B16" s="264">
        <f>'mod2 6b'!B16</f>
        <v>0</v>
      </c>
      <c r="C16" s="284">
        <f>'mod2 6b'!C16</f>
        <v>0</v>
      </c>
      <c r="D16" s="280">
        <f>'mod2 6b'!D16</f>
        <v>0</v>
      </c>
      <c r="E16" s="280">
        <f>'mod2 6b'!E16</f>
        <v>0</v>
      </c>
      <c r="F16" s="251">
        <f>LOOKUP($F$10,'mod2 6b'!$F$10:$Q$10,'mod2 6b'!F16:Q16)</f>
        <v>0</v>
      </c>
      <c r="G16" s="251">
        <f>LOOKUP($G$10,'mod2 6b'!$F$10:$Q$10,'mod2 6b'!F16:Q16)</f>
        <v>0</v>
      </c>
      <c r="H16" s="251">
        <f>'mod2 6b'!R16</f>
        <v>0</v>
      </c>
      <c r="I16" s="251">
        <f>'mod2 6b'!S16</f>
        <v>0</v>
      </c>
      <c r="J16" s="251">
        <f>'mod2 6b'!T16</f>
        <v>0</v>
      </c>
    </row>
    <row r="17" spans="1:10" ht="18" hidden="1" customHeight="1" x14ac:dyDescent="0.25">
      <c r="A17" s="264">
        <f>'mod2 6b'!A17</f>
        <v>1</v>
      </c>
      <c r="B17" s="264">
        <f>'mod2 6b'!B17</f>
        <v>0</v>
      </c>
      <c r="C17" s="284">
        <f>'mod2 6b'!C17</f>
        <v>0</v>
      </c>
      <c r="D17" s="280">
        <f>'mod2 6b'!D17</f>
        <v>0</v>
      </c>
      <c r="E17" s="280">
        <f>'mod2 6b'!E17</f>
        <v>0</v>
      </c>
      <c r="F17" s="251">
        <f>LOOKUP($F$10,'mod2 6b'!$F$10:$Q$10,'mod2 6b'!F17:Q17)</f>
        <v>0</v>
      </c>
      <c r="G17" s="251">
        <f>LOOKUP($G$10,'mod2 6b'!$F$10:$Q$10,'mod2 6b'!F17:Q17)</f>
        <v>0</v>
      </c>
      <c r="H17" s="251">
        <f>'mod2 6b'!R17</f>
        <v>0</v>
      </c>
      <c r="I17" s="251">
        <f>'mod2 6b'!S17</f>
        <v>0</v>
      </c>
      <c r="J17" s="251">
        <f>'mod2 6b'!T17</f>
        <v>0</v>
      </c>
    </row>
    <row r="18" spans="1:10" ht="18" hidden="1" customHeight="1" x14ac:dyDescent="0.25">
      <c r="A18" s="264">
        <f>'mod2 6b'!A18</f>
        <v>1</v>
      </c>
      <c r="B18" s="264">
        <f>'mod2 6b'!B18</f>
        <v>0</v>
      </c>
      <c r="C18" s="284">
        <f>'mod2 6b'!C18</f>
        <v>0</v>
      </c>
      <c r="D18" s="280">
        <f>'mod2 6b'!D18</f>
        <v>0</v>
      </c>
      <c r="E18" s="280">
        <f>'mod2 6b'!E18</f>
        <v>0</v>
      </c>
      <c r="F18" s="251">
        <f>LOOKUP($F$10,'mod2 6b'!$F$10:$Q$10,'mod2 6b'!F18:Q18)</f>
        <v>0</v>
      </c>
      <c r="G18" s="251">
        <f>LOOKUP($G$10,'mod2 6b'!$F$10:$Q$10,'mod2 6b'!F18:Q18)</f>
        <v>0</v>
      </c>
      <c r="H18" s="251">
        <f>'mod2 6b'!R18</f>
        <v>0</v>
      </c>
      <c r="I18" s="251">
        <f>'mod2 6b'!S18</f>
        <v>0</v>
      </c>
      <c r="J18" s="251">
        <f>'mod2 6b'!T18</f>
        <v>0</v>
      </c>
    </row>
    <row r="19" spans="1:10" ht="18" hidden="1" customHeight="1" x14ac:dyDescent="0.25">
      <c r="A19" s="264">
        <f>'mod2 6b'!A19</f>
        <v>1</v>
      </c>
      <c r="B19" s="264">
        <f>'mod2 6b'!B19</f>
        <v>0</v>
      </c>
      <c r="C19" s="284">
        <f>'mod2 6b'!C19</f>
        <v>0</v>
      </c>
      <c r="D19" s="280">
        <f>'mod2 6b'!D19</f>
        <v>0</v>
      </c>
      <c r="E19" s="280">
        <f>'mod2 6b'!E19</f>
        <v>0</v>
      </c>
      <c r="F19" s="251">
        <f>LOOKUP($F$10,'mod2 6b'!$F$10:$Q$10,'mod2 6b'!F19:Q19)</f>
        <v>0</v>
      </c>
      <c r="G19" s="251">
        <f>LOOKUP($G$10,'mod2 6b'!$F$10:$Q$10,'mod2 6b'!F19:Q19)</f>
        <v>0</v>
      </c>
      <c r="H19" s="251">
        <f>'mod2 6b'!R19</f>
        <v>0</v>
      </c>
      <c r="I19" s="251">
        <f>'mod2 6b'!S19</f>
        <v>0</v>
      </c>
      <c r="J19" s="251">
        <f>'mod2 6b'!T19</f>
        <v>0</v>
      </c>
    </row>
    <row r="20" spans="1:10" ht="18" hidden="1" customHeight="1" x14ac:dyDescent="0.25">
      <c r="A20" s="264">
        <f>'mod2 6b'!A20</f>
        <v>1</v>
      </c>
      <c r="B20" s="264">
        <f>'mod2 6b'!B20</f>
        <v>0</v>
      </c>
      <c r="C20" s="284">
        <f>'mod2 6b'!C20</f>
        <v>0</v>
      </c>
      <c r="D20" s="280">
        <f>'mod2 6b'!D20</f>
        <v>0</v>
      </c>
      <c r="E20" s="280">
        <f>'mod2 6b'!E20</f>
        <v>0</v>
      </c>
      <c r="F20" s="251">
        <f>LOOKUP($F$10,'mod2 6b'!$F$10:$Q$10,'mod2 6b'!F20:Q20)</f>
        <v>0</v>
      </c>
      <c r="G20" s="251">
        <f>LOOKUP($G$10,'mod2 6b'!$F$10:$Q$10,'mod2 6b'!F20:Q20)</f>
        <v>0</v>
      </c>
      <c r="H20" s="251">
        <f>'mod2 6b'!R20</f>
        <v>0</v>
      </c>
      <c r="I20" s="251">
        <f>'mod2 6b'!S20</f>
        <v>0</v>
      </c>
      <c r="J20" s="251">
        <f>'mod2 6b'!T20</f>
        <v>0</v>
      </c>
    </row>
    <row r="21" spans="1:10" ht="18" hidden="1" customHeight="1" x14ac:dyDescent="0.25">
      <c r="A21" s="264">
        <f>'mod2 6b'!A21</f>
        <v>1</v>
      </c>
      <c r="B21" s="264">
        <f>'mod2 6b'!B21</f>
        <v>0</v>
      </c>
      <c r="C21" s="284">
        <f>'mod2 6b'!C21</f>
        <v>0</v>
      </c>
      <c r="D21" s="280">
        <f>'mod2 6b'!D21</f>
        <v>0</v>
      </c>
      <c r="E21" s="280">
        <f>'mod2 6b'!E21</f>
        <v>0</v>
      </c>
      <c r="F21" s="251">
        <f>LOOKUP($F$10,'mod2 6b'!$F$10:$Q$10,'mod2 6b'!F21:Q21)</f>
        <v>0</v>
      </c>
      <c r="G21" s="251">
        <f>LOOKUP($G$10,'mod2 6b'!$F$10:$Q$10,'mod2 6b'!F21:Q21)</f>
        <v>0</v>
      </c>
      <c r="H21" s="251">
        <f>'mod2 6b'!R21</f>
        <v>0</v>
      </c>
      <c r="I21" s="251">
        <f>'mod2 6b'!S21</f>
        <v>0</v>
      </c>
      <c r="J21" s="251">
        <f>'mod2 6b'!T21</f>
        <v>0</v>
      </c>
    </row>
    <row r="22" spans="1:10" ht="18" hidden="1" customHeight="1" x14ac:dyDescent="0.25">
      <c r="A22" s="264">
        <f>'mod2 6b'!A22</f>
        <v>1</v>
      </c>
      <c r="B22" s="264">
        <f>'mod2 6b'!B22</f>
        <v>0</v>
      </c>
      <c r="C22" s="284">
        <f>'mod2 6b'!C22</f>
        <v>0</v>
      </c>
      <c r="D22" s="280">
        <f>'mod2 6b'!D22</f>
        <v>0</v>
      </c>
      <c r="E22" s="280">
        <f>'mod2 6b'!E22</f>
        <v>0</v>
      </c>
      <c r="F22" s="251">
        <f>LOOKUP($F$10,'mod2 6b'!$F$10:$Q$10,'mod2 6b'!F22:Q22)</f>
        <v>0</v>
      </c>
      <c r="G22" s="251">
        <f>LOOKUP($G$10,'mod2 6b'!$F$10:$Q$10,'mod2 6b'!F22:Q22)</f>
        <v>0</v>
      </c>
      <c r="H22" s="251">
        <f>'mod2 6b'!R22</f>
        <v>0</v>
      </c>
      <c r="I22" s="251">
        <f>'mod2 6b'!S22</f>
        <v>0</v>
      </c>
      <c r="J22" s="251">
        <f>'mod2 6b'!T22</f>
        <v>0</v>
      </c>
    </row>
    <row r="23" spans="1:10" ht="18" customHeight="1" x14ac:dyDescent="0.25">
      <c r="A23" s="264">
        <f>'mod2 6b'!A23</f>
        <v>2</v>
      </c>
      <c r="B23" s="264">
        <f>'mod2 6b'!B23</f>
        <v>0</v>
      </c>
      <c r="C23" s="284" t="str">
        <f>'mod2 6b'!C23</f>
        <v>JUDI CIÁRIA</v>
      </c>
      <c r="D23" s="280">
        <f>'mod2 6b'!D23</f>
        <v>290000</v>
      </c>
      <c r="E23" s="280">
        <f>'mod2 6b'!E23</f>
        <v>164142.45000000001</v>
      </c>
      <c r="F23" s="251">
        <f>LOOKUP($F$10,'mod2 6b'!$F$10:$Q$10,'mod2 6b'!F23:Q23)</f>
        <v>37397.65</v>
      </c>
      <c r="G23" s="251">
        <f>LOOKUP($G$10,'mod2 6b'!$F$10:$Q$10,'mod2 6b'!F23:Q23)</f>
        <v>37397.65</v>
      </c>
      <c r="H23" s="251">
        <f>'mod2 6b'!R23</f>
        <v>162024.01999999999</v>
      </c>
      <c r="I23" s="251">
        <f>'mod2 6b'!S23</f>
        <v>152024.01999999999</v>
      </c>
      <c r="J23" s="251">
        <f>'mod2 6b'!T23</f>
        <v>709975.98</v>
      </c>
    </row>
    <row r="24" spans="1:10" ht="18" hidden="1" customHeight="1" x14ac:dyDescent="0.25">
      <c r="A24" s="264">
        <f>'mod2 6b'!A24</f>
        <v>2</v>
      </c>
      <c r="B24" s="264">
        <f>'mod2 6b'!B24</f>
        <v>61</v>
      </c>
      <c r="C24" s="284" t="str">
        <f>'mod2 6b'!C24</f>
        <v>Ação Judicária</v>
      </c>
      <c r="D24" s="280">
        <f>'mod2 6b'!D24</f>
        <v>0</v>
      </c>
      <c r="E24" s="280">
        <f>'mod2 6b'!E24</f>
        <v>0</v>
      </c>
      <c r="F24" s="251">
        <f>LOOKUP($F$10,'mod2 6b'!$F$10:$Q$10,'mod2 6b'!F24:Q24)</f>
        <v>0</v>
      </c>
      <c r="G24" s="251">
        <f>LOOKUP($G$10,'mod2 6b'!$F$10:$Q$10,'mod2 6b'!F24:Q24)</f>
        <v>0</v>
      </c>
      <c r="H24" s="251">
        <f>'mod2 6b'!R24</f>
        <v>0</v>
      </c>
      <c r="I24" s="251">
        <f>'mod2 6b'!S24</f>
        <v>0</v>
      </c>
      <c r="J24" s="251">
        <f>'mod2 6b'!T24</f>
        <v>0</v>
      </c>
    </row>
    <row r="25" spans="1:10" ht="18" customHeight="1" x14ac:dyDescent="0.25">
      <c r="A25" s="264">
        <f>'mod2 6b'!A25</f>
        <v>2</v>
      </c>
      <c r="B25" s="264">
        <f>'mod2 6b'!B25</f>
        <v>62</v>
      </c>
      <c r="C25" s="284" t="str">
        <f>'mod2 6b'!C25</f>
        <v>Defesa Int.Públ.no Proc.Judiciário</v>
      </c>
      <c r="D25" s="280">
        <f>'mod2 6b'!D25</f>
        <v>290000</v>
      </c>
      <c r="E25" s="280">
        <f>'mod2 6b'!E25</f>
        <v>164142.45000000001</v>
      </c>
      <c r="F25" s="251">
        <f>LOOKUP($F$10,'mod2 6b'!$F$10:$Q$10,'mod2 6b'!F25:Q25)</f>
        <v>37397.65</v>
      </c>
      <c r="G25" s="251">
        <f>LOOKUP($G$10,'mod2 6b'!$F$10:$Q$10,'mod2 6b'!F25:Q25)</f>
        <v>37397.65</v>
      </c>
      <c r="H25" s="251">
        <f>'mod2 6b'!R25</f>
        <v>66672.75</v>
      </c>
      <c r="I25" s="251">
        <f>'mod2 6b'!S25</f>
        <v>66672.75</v>
      </c>
      <c r="J25" s="251">
        <f>'mod2 6b'!T25</f>
        <v>97469.700000000012</v>
      </c>
    </row>
    <row r="26" spans="1:10" ht="18" hidden="1" customHeight="1" x14ac:dyDescent="0.25">
      <c r="A26" s="264">
        <f>'mod2 6b'!A26</f>
        <v>2</v>
      </c>
      <c r="B26" s="264">
        <f>'mod2 6b'!B26</f>
        <v>0</v>
      </c>
      <c r="C26" s="284">
        <f>'mod2 6b'!C26</f>
        <v>0</v>
      </c>
      <c r="D26" s="280">
        <f>'mod2 6b'!D26</f>
        <v>0</v>
      </c>
      <c r="E26" s="280">
        <f>'mod2 6b'!E26</f>
        <v>0</v>
      </c>
      <c r="F26" s="251">
        <f>LOOKUP($F$10,'mod2 6b'!$F$10:$Q$10,'mod2 6b'!F26:Q26)</f>
        <v>0</v>
      </c>
      <c r="G26" s="251">
        <f>LOOKUP($G$10,'mod2 6b'!$F$10:$Q$10,'mod2 6b'!F26:Q26)</f>
        <v>0</v>
      </c>
      <c r="H26" s="251">
        <f>'mod2 6b'!R26</f>
        <v>0</v>
      </c>
      <c r="I26" s="251">
        <f>'mod2 6b'!S26</f>
        <v>0</v>
      </c>
      <c r="J26" s="251">
        <f>'mod2 6b'!T26</f>
        <v>0</v>
      </c>
    </row>
    <row r="27" spans="1:10" ht="18" hidden="1" customHeight="1" x14ac:dyDescent="0.25">
      <c r="A27" s="264">
        <f>'mod2 6b'!A27</f>
        <v>2</v>
      </c>
      <c r="B27" s="264">
        <f>'mod2 6b'!B27</f>
        <v>0</v>
      </c>
      <c r="C27" s="284">
        <f>'mod2 6b'!C27</f>
        <v>0</v>
      </c>
      <c r="D27" s="280">
        <f>'mod2 6b'!D27</f>
        <v>0</v>
      </c>
      <c r="E27" s="280">
        <f>'mod2 6b'!E27</f>
        <v>0</v>
      </c>
      <c r="F27" s="251">
        <f>LOOKUP($F$10,'mod2 6b'!$F$10:$Q$10,'mod2 6b'!F27:Q27)</f>
        <v>0</v>
      </c>
      <c r="G27" s="251">
        <f>LOOKUP($G$10,'mod2 6b'!$F$10:$Q$10,'mod2 6b'!F27:Q27)</f>
        <v>0</v>
      </c>
      <c r="H27" s="251">
        <f>'mod2 6b'!R27</f>
        <v>0</v>
      </c>
      <c r="I27" s="251">
        <f>'mod2 6b'!S27</f>
        <v>0</v>
      </c>
      <c r="J27" s="251">
        <f>'mod2 6b'!T27</f>
        <v>0</v>
      </c>
    </row>
    <row r="28" spans="1:10" ht="18" hidden="1" customHeight="1" x14ac:dyDescent="0.25">
      <c r="A28" s="264">
        <f>'mod2 6b'!A28</f>
        <v>2</v>
      </c>
      <c r="B28" s="264">
        <f>'mod2 6b'!B28</f>
        <v>0</v>
      </c>
      <c r="C28" s="284">
        <f>'mod2 6b'!C28</f>
        <v>0</v>
      </c>
      <c r="D28" s="280">
        <f>'mod2 6b'!D28</f>
        <v>0</v>
      </c>
      <c r="E28" s="280">
        <f>'mod2 6b'!E28</f>
        <v>0</v>
      </c>
      <c r="F28" s="251">
        <f>LOOKUP($F$10,'mod2 6b'!$F$10:$Q$10,'mod2 6b'!F28:Q28)</f>
        <v>0</v>
      </c>
      <c r="G28" s="251">
        <f>LOOKUP($G$10,'mod2 6b'!$F$10:$Q$10,'mod2 6b'!F28:Q28)</f>
        <v>0</v>
      </c>
      <c r="H28" s="251">
        <f>'mod2 6b'!R28</f>
        <v>0</v>
      </c>
      <c r="I28" s="251">
        <f>'mod2 6b'!S28</f>
        <v>0</v>
      </c>
      <c r="J28" s="251">
        <f>'mod2 6b'!T28</f>
        <v>0</v>
      </c>
    </row>
    <row r="29" spans="1:10" ht="18" hidden="1" customHeight="1" x14ac:dyDescent="0.25">
      <c r="A29" s="264">
        <f>'mod2 6b'!A29</f>
        <v>2</v>
      </c>
      <c r="B29" s="264">
        <f>'mod2 6b'!B29</f>
        <v>0</v>
      </c>
      <c r="C29" s="284">
        <f>'mod2 6b'!C29</f>
        <v>0</v>
      </c>
      <c r="D29" s="280">
        <f>'mod2 6b'!D29</f>
        <v>0</v>
      </c>
      <c r="E29" s="280">
        <f>'mod2 6b'!E29</f>
        <v>0</v>
      </c>
      <c r="F29" s="251">
        <f>LOOKUP($F$10,'mod2 6b'!$F$10:$Q$10,'mod2 6b'!F29:Q29)</f>
        <v>0</v>
      </c>
      <c r="G29" s="251">
        <f>LOOKUP($G$10,'mod2 6b'!$F$10:$Q$10,'mod2 6b'!F29:Q29)</f>
        <v>0</v>
      </c>
      <c r="H29" s="251">
        <f>'mod2 6b'!R29</f>
        <v>0</v>
      </c>
      <c r="I29" s="251">
        <f>'mod2 6b'!S29</f>
        <v>0</v>
      </c>
      <c r="J29" s="251">
        <f>'mod2 6b'!T29</f>
        <v>0</v>
      </c>
    </row>
    <row r="30" spans="1:10" ht="18" hidden="1" customHeight="1" x14ac:dyDescent="0.25">
      <c r="A30" s="264">
        <f>'mod2 6b'!A30</f>
        <v>2</v>
      </c>
      <c r="B30" s="264">
        <f>'mod2 6b'!B30</f>
        <v>0</v>
      </c>
      <c r="C30" s="284">
        <f>'mod2 6b'!C30</f>
        <v>0</v>
      </c>
      <c r="D30" s="280">
        <f>'mod2 6b'!D30</f>
        <v>0</v>
      </c>
      <c r="E30" s="280">
        <f>'mod2 6b'!E30</f>
        <v>0</v>
      </c>
      <c r="F30" s="251">
        <f>LOOKUP($F$10,'mod2 6b'!$F$10:$Q$10,'mod2 6b'!F30:Q30)</f>
        <v>0</v>
      </c>
      <c r="G30" s="251">
        <f>LOOKUP($G$10,'mod2 6b'!$F$10:$Q$10,'mod2 6b'!F30:Q30)</f>
        <v>0</v>
      </c>
      <c r="H30" s="251">
        <f>'mod2 6b'!R30</f>
        <v>0</v>
      </c>
      <c r="I30" s="251">
        <f>'mod2 6b'!S30</f>
        <v>0</v>
      </c>
      <c r="J30" s="251">
        <f>'mod2 6b'!T30</f>
        <v>0</v>
      </c>
    </row>
    <row r="31" spans="1:10" ht="18" hidden="1" customHeight="1" x14ac:dyDescent="0.25">
      <c r="A31" s="264">
        <f>'mod2 6b'!A31</f>
        <v>3</v>
      </c>
      <c r="B31" s="264">
        <f>'mod2 6b'!B31</f>
        <v>0</v>
      </c>
      <c r="C31" s="284" t="str">
        <f>'mod2 6b'!C31</f>
        <v>ESSENCIAL À JUSTIÇA</v>
      </c>
      <c r="D31" s="280">
        <f>'mod2 6b'!D31</f>
        <v>0</v>
      </c>
      <c r="E31" s="280">
        <f>'mod2 6b'!E31</f>
        <v>0</v>
      </c>
      <c r="F31" s="251">
        <f>LOOKUP($F$10,'mod2 6b'!$F$10:$Q$10,'mod2 6b'!F31:Q31)</f>
        <v>0</v>
      </c>
      <c r="G31" s="251">
        <f>LOOKUP($G$10,'mod2 6b'!$F$10:$Q$10,'mod2 6b'!F31:Q31)</f>
        <v>0</v>
      </c>
      <c r="H31" s="251">
        <f>'mod2 6b'!R31</f>
        <v>0</v>
      </c>
      <c r="I31" s="251">
        <f>'mod2 6b'!S31</f>
        <v>0</v>
      </c>
      <c r="J31" s="251">
        <f>'mod2 6b'!T31</f>
        <v>0</v>
      </c>
    </row>
    <row r="32" spans="1:10" ht="18" hidden="1" customHeight="1" x14ac:dyDescent="0.25">
      <c r="A32" s="264">
        <f>'mod2 6b'!A32</f>
        <v>3</v>
      </c>
      <c r="B32" s="264">
        <f>'mod2 6b'!B32</f>
        <v>91</v>
      </c>
      <c r="C32" s="284" t="str">
        <f>'mod2 6b'!C32</f>
        <v>Defesa da Ordem Judiciária</v>
      </c>
      <c r="D32" s="280">
        <f>'mod2 6b'!D32</f>
        <v>0</v>
      </c>
      <c r="E32" s="280">
        <f>'mod2 6b'!E32</f>
        <v>0</v>
      </c>
      <c r="F32" s="251">
        <f>LOOKUP($F$10,'mod2 6b'!$F$10:$Q$10,'mod2 6b'!F32:Q32)</f>
        <v>0</v>
      </c>
      <c r="G32" s="251">
        <f>LOOKUP($G$10,'mod2 6b'!$F$10:$Q$10,'mod2 6b'!F32:Q32)</f>
        <v>0</v>
      </c>
      <c r="H32" s="251">
        <f>'mod2 6b'!R32</f>
        <v>0</v>
      </c>
      <c r="I32" s="251">
        <f>'mod2 6b'!S32</f>
        <v>0</v>
      </c>
      <c r="J32" s="251">
        <f>'mod2 6b'!T32</f>
        <v>0</v>
      </c>
    </row>
    <row r="33" spans="1:10" ht="18" hidden="1" customHeight="1" x14ac:dyDescent="0.25">
      <c r="A33" s="264">
        <f>'mod2 6b'!A33</f>
        <v>3</v>
      </c>
      <c r="B33" s="264">
        <f>'mod2 6b'!B33</f>
        <v>92</v>
      </c>
      <c r="C33" s="284" t="str">
        <f>'mod2 6b'!C33</f>
        <v>Representação Judicial e Extrajudicial</v>
      </c>
      <c r="D33" s="280">
        <f>'mod2 6b'!D33</f>
        <v>0</v>
      </c>
      <c r="E33" s="280">
        <f>'mod2 6b'!E33</f>
        <v>0</v>
      </c>
      <c r="F33" s="251">
        <f>LOOKUP($F$10,'mod2 6b'!$F$10:$Q$10,'mod2 6b'!F33:Q33)</f>
        <v>0</v>
      </c>
      <c r="G33" s="251">
        <f>LOOKUP($G$10,'mod2 6b'!$F$10:$Q$10,'mod2 6b'!F33:Q33)</f>
        <v>0</v>
      </c>
      <c r="H33" s="251">
        <f>'mod2 6b'!R33</f>
        <v>0</v>
      </c>
      <c r="I33" s="251">
        <f>'mod2 6b'!S33</f>
        <v>0</v>
      </c>
      <c r="J33" s="251">
        <f>'mod2 6b'!T33</f>
        <v>0</v>
      </c>
    </row>
    <row r="34" spans="1:10" ht="18" hidden="1" customHeight="1" x14ac:dyDescent="0.25">
      <c r="A34" s="264">
        <f>'mod2 6b'!A34</f>
        <v>3</v>
      </c>
      <c r="B34" s="264">
        <f>'mod2 6b'!B34</f>
        <v>0</v>
      </c>
      <c r="C34" s="284">
        <f>'mod2 6b'!C34</f>
        <v>0</v>
      </c>
      <c r="D34" s="280">
        <f>'mod2 6b'!D34</f>
        <v>0</v>
      </c>
      <c r="E34" s="280">
        <f>'mod2 6b'!E34</f>
        <v>0</v>
      </c>
      <c r="F34" s="251">
        <f>LOOKUP($F$10,'mod2 6b'!$F$10:$Q$10,'mod2 6b'!F34:Q34)</f>
        <v>0</v>
      </c>
      <c r="G34" s="251">
        <f>LOOKUP($G$10,'mod2 6b'!$F$10:$Q$10,'mod2 6b'!F34:Q34)</f>
        <v>0</v>
      </c>
      <c r="H34" s="251">
        <f>'mod2 6b'!R34</f>
        <v>0</v>
      </c>
      <c r="I34" s="251">
        <f>'mod2 6b'!S34</f>
        <v>0</v>
      </c>
      <c r="J34" s="251">
        <f>'mod2 6b'!T34</f>
        <v>0</v>
      </c>
    </row>
    <row r="35" spans="1:10" ht="18" hidden="1" customHeight="1" x14ac:dyDescent="0.25">
      <c r="A35" s="264">
        <f>'mod2 6b'!A35</f>
        <v>3</v>
      </c>
      <c r="B35" s="264">
        <f>'mod2 6b'!B35</f>
        <v>0</v>
      </c>
      <c r="C35" s="284">
        <f>'mod2 6b'!C35</f>
        <v>0</v>
      </c>
      <c r="D35" s="280">
        <f>'mod2 6b'!D35</f>
        <v>0</v>
      </c>
      <c r="E35" s="280">
        <f>'mod2 6b'!E35</f>
        <v>0</v>
      </c>
      <c r="F35" s="251">
        <f>LOOKUP($F$10,'mod2 6b'!$F$10:$Q$10,'mod2 6b'!F35:Q35)</f>
        <v>0</v>
      </c>
      <c r="G35" s="251">
        <f>LOOKUP($G$10,'mod2 6b'!$F$10:$Q$10,'mod2 6b'!F35:Q35)</f>
        <v>0</v>
      </c>
      <c r="H35" s="251">
        <f>'mod2 6b'!R35</f>
        <v>0</v>
      </c>
      <c r="I35" s="251">
        <f>'mod2 6b'!S35</f>
        <v>0</v>
      </c>
      <c r="J35" s="251">
        <f>'mod2 6b'!T35</f>
        <v>0</v>
      </c>
    </row>
    <row r="36" spans="1:10" ht="18" hidden="1" customHeight="1" x14ac:dyDescent="0.25">
      <c r="A36" s="264">
        <f>'mod2 6b'!A36</f>
        <v>3</v>
      </c>
      <c r="B36" s="264">
        <f>'mod2 6b'!B36</f>
        <v>0</v>
      </c>
      <c r="C36" s="284">
        <f>'mod2 6b'!C36</f>
        <v>0</v>
      </c>
      <c r="D36" s="280">
        <f>'mod2 6b'!D36</f>
        <v>0</v>
      </c>
      <c r="E36" s="280">
        <f>'mod2 6b'!E36</f>
        <v>0</v>
      </c>
      <c r="F36" s="251">
        <f>LOOKUP($F$10,'mod2 6b'!$F$10:$Q$10,'mod2 6b'!F36:Q36)</f>
        <v>0</v>
      </c>
      <c r="G36" s="251">
        <f>LOOKUP($G$10,'mod2 6b'!$F$10:$Q$10,'mod2 6b'!F36:Q36)</f>
        <v>0</v>
      </c>
      <c r="H36" s="251">
        <f>'mod2 6b'!R36</f>
        <v>0</v>
      </c>
      <c r="I36" s="251">
        <f>'mod2 6b'!S36</f>
        <v>0</v>
      </c>
      <c r="J36" s="251">
        <f>'mod2 6b'!T36</f>
        <v>0</v>
      </c>
    </row>
    <row r="37" spans="1:10" ht="18" hidden="1" customHeight="1" x14ac:dyDescent="0.25">
      <c r="A37" s="264">
        <f>'mod2 6b'!A37</f>
        <v>3</v>
      </c>
      <c r="B37" s="264">
        <f>'mod2 6b'!B37</f>
        <v>0</v>
      </c>
      <c r="C37" s="284">
        <f>'mod2 6b'!C37</f>
        <v>0</v>
      </c>
      <c r="D37" s="280">
        <f>'mod2 6b'!D37</f>
        <v>0</v>
      </c>
      <c r="E37" s="280">
        <f>'mod2 6b'!E37</f>
        <v>0</v>
      </c>
      <c r="F37" s="251">
        <f>LOOKUP($F$10,'mod2 6b'!$F$10:$Q$10,'mod2 6b'!F37:Q37)</f>
        <v>0</v>
      </c>
      <c r="G37" s="251">
        <f>LOOKUP($G$10,'mod2 6b'!$F$10:$Q$10,'mod2 6b'!F37:Q37)</f>
        <v>0</v>
      </c>
      <c r="H37" s="251">
        <f>'mod2 6b'!R37</f>
        <v>0</v>
      </c>
      <c r="I37" s="251">
        <f>'mod2 6b'!S37</f>
        <v>0</v>
      </c>
      <c r="J37" s="251">
        <f>'mod2 6b'!T37</f>
        <v>0</v>
      </c>
    </row>
    <row r="38" spans="1:10" ht="18" hidden="1" customHeight="1" x14ac:dyDescent="0.25">
      <c r="A38" s="264">
        <f>'mod2 6b'!A38</f>
        <v>3</v>
      </c>
      <c r="B38" s="264">
        <f>'mod2 6b'!B38</f>
        <v>0</v>
      </c>
      <c r="C38" s="284">
        <f>'mod2 6b'!C38</f>
        <v>0</v>
      </c>
      <c r="D38" s="280">
        <f>'mod2 6b'!D38</f>
        <v>0</v>
      </c>
      <c r="E38" s="280">
        <f>'mod2 6b'!E38</f>
        <v>0</v>
      </c>
      <c r="F38" s="251">
        <f>LOOKUP($F$10,'mod2 6b'!$F$10:$Q$10,'mod2 6b'!F38:Q38)</f>
        <v>0</v>
      </c>
      <c r="G38" s="251">
        <f>LOOKUP($G$10,'mod2 6b'!$F$10:$Q$10,'mod2 6b'!F38:Q38)</f>
        <v>0</v>
      </c>
      <c r="H38" s="251">
        <f>'mod2 6b'!R38</f>
        <v>0</v>
      </c>
      <c r="I38" s="251">
        <f>'mod2 6b'!S38</f>
        <v>0</v>
      </c>
      <c r="J38" s="251">
        <f>'mod2 6b'!T38</f>
        <v>0</v>
      </c>
    </row>
    <row r="39" spans="1:10" ht="18" hidden="1" customHeight="1" x14ac:dyDescent="0.25">
      <c r="A39" s="264">
        <f>'mod2 6b'!A39</f>
        <v>4</v>
      </c>
      <c r="B39" s="264">
        <f>'mod2 6b'!B39</f>
        <v>0</v>
      </c>
      <c r="C39" s="284" t="str">
        <f>'mod2 6b'!C39</f>
        <v>ADMINISTRAÇÃO</v>
      </c>
      <c r="D39" s="280">
        <f>'mod2 6b'!D39</f>
        <v>0</v>
      </c>
      <c r="E39" s="280">
        <f>'mod2 6b'!E39</f>
        <v>0</v>
      </c>
      <c r="F39" s="251">
        <f>LOOKUP($F$10,'mod2 6b'!$F$10:$Q$10,'mod2 6b'!F39:Q39)</f>
        <v>0</v>
      </c>
      <c r="G39" s="251">
        <f>LOOKUP($G$10,'mod2 6b'!$F$10:$Q$10,'mod2 6b'!F39:Q39)</f>
        <v>0</v>
      </c>
      <c r="H39" s="251">
        <f>'mod2 6b'!R39</f>
        <v>0</v>
      </c>
      <c r="I39" s="251">
        <f>'mod2 6b'!S39</f>
        <v>0</v>
      </c>
      <c r="J39" s="251">
        <f>'mod2 6b'!T39</f>
        <v>0</v>
      </c>
    </row>
    <row r="40" spans="1:10" ht="18" customHeight="1" x14ac:dyDescent="0.25">
      <c r="A40" s="264">
        <f>'mod2 6b'!A40</f>
        <v>4</v>
      </c>
      <c r="B40" s="264">
        <f>'mod2 6b'!B40</f>
        <v>121</v>
      </c>
      <c r="C40" s="284" t="str">
        <f>'mod2 6b'!C40</f>
        <v>Planejamento e Orçamento</v>
      </c>
      <c r="D40" s="280">
        <f>'mod2 6b'!D40</f>
        <v>180000</v>
      </c>
      <c r="E40" s="280">
        <f>'mod2 6b'!E40</f>
        <v>112000</v>
      </c>
      <c r="F40" s="251">
        <f>LOOKUP($F$10,'mod2 6b'!$F$10:$Q$10,'mod2 6b'!F40:Q40)</f>
        <v>27026.03</v>
      </c>
      <c r="G40" s="251">
        <f>LOOKUP($G$10,'mod2 6b'!$F$10:$Q$10,'mod2 6b'!F40:Q40)</f>
        <v>27026.03</v>
      </c>
      <c r="H40" s="251">
        <f>'mod2 6b'!R40</f>
        <v>56281.58</v>
      </c>
      <c r="I40" s="251">
        <f>'mod2 6b'!S40</f>
        <v>56281.58</v>
      </c>
      <c r="J40" s="251">
        <f>'mod2 6b'!T40</f>
        <v>55718.42</v>
      </c>
    </row>
    <row r="41" spans="1:10" ht="18" customHeight="1" x14ac:dyDescent="0.25">
      <c r="A41" s="264">
        <f>'mod2 6b'!A41</f>
        <v>4</v>
      </c>
      <c r="B41" s="264">
        <f>'mod2 6b'!B41</f>
        <v>122</v>
      </c>
      <c r="C41" s="284" t="str">
        <f>'mod2 6b'!C41</f>
        <v>Administração Geral</v>
      </c>
      <c r="D41" s="280">
        <f>'mod2 6b'!D41</f>
        <v>1556500</v>
      </c>
      <c r="E41" s="280">
        <f>'mod2 6b'!E41</f>
        <v>1235890.46</v>
      </c>
      <c r="F41" s="251">
        <f>LOOKUP($F$10,'mod2 6b'!$F$10:$Q$10,'mod2 6b'!F41:Q41)</f>
        <v>237688.93</v>
      </c>
      <c r="G41" s="251">
        <f>LOOKUP($G$10,'mod2 6b'!$F$10:$Q$10,'mod2 6b'!F41:Q41)</f>
        <v>206441.32</v>
      </c>
      <c r="H41" s="251">
        <f>'mod2 6b'!R41</f>
        <v>824061.87</v>
      </c>
      <c r="I41" s="251">
        <f>'mod2 6b'!S41</f>
        <v>417560.25</v>
      </c>
      <c r="J41" s="251">
        <f>'mod2 6b'!T41</f>
        <v>818330.21</v>
      </c>
    </row>
    <row r="42" spans="1:10" ht="18" hidden="1" customHeight="1" x14ac:dyDescent="0.25">
      <c r="A42" s="264">
        <f>'mod2 6b'!A42</f>
        <v>4</v>
      </c>
      <c r="B42" s="264">
        <f>'mod2 6b'!B42</f>
        <v>123</v>
      </c>
      <c r="C42" s="284" t="str">
        <f>'mod2 6b'!C42</f>
        <v>Administração Financeira</v>
      </c>
      <c r="D42" s="280">
        <f>'mod2 6b'!D42</f>
        <v>0</v>
      </c>
      <c r="E42" s="280">
        <f>'mod2 6b'!E42</f>
        <v>0</v>
      </c>
      <c r="F42" s="251">
        <f>LOOKUP($F$10,'mod2 6b'!$F$10:$Q$10,'mod2 6b'!F42:Q42)</f>
        <v>0</v>
      </c>
      <c r="G42" s="251">
        <f>LOOKUP($G$10,'mod2 6b'!$F$10:$Q$10,'mod2 6b'!F42:Q42)</f>
        <v>0</v>
      </c>
      <c r="H42" s="251">
        <f>'mod2 6b'!R42</f>
        <v>0</v>
      </c>
      <c r="I42" s="251">
        <f>'mod2 6b'!S42</f>
        <v>0</v>
      </c>
      <c r="J42" s="251">
        <f>'mod2 6b'!T42</f>
        <v>0</v>
      </c>
    </row>
    <row r="43" spans="1:10" ht="18" hidden="1" customHeight="1" x14ac:dyDescent="0.25">
      <c r="A43" s="264">
        <f>'mod2 6b'!A43</f>
        <v>4</v>
      </c>
      <c r="B43" s="264">
        <f>'mod2 6b'!B43</f>
        <v>124</v>
      </c>
      <c r="C43" s="284" t="str">
        <f>'mod2 6b'!C43</f>
        <v>Controle Interno</v>
      </c>
      <c r="D43" s="280">
        <f>'mod2 6b'!D43</f>
        <v>0</v>
      </c>
      <c r="E43" s="280">
        <f>'mod2 6b'!E43</f>
        <v>0</v>
      </c>
      <c r="F43" s="251">
        <f>LOOKUP($F$10,'mod2 6b'!$F$10:$Q$10,'mod2 6b'!F43:Q43)</f>
        <v>0</v>
      </c>
      <c r="G43" s="251">
        <f>LOOKUP($G$10,'mod2 6b'!$F$10:$Q$10,'mod2 6b'!F43:Q43)</f>
        <v>0</v>
      </c>
      <c r="H43" s="251">
        <f>'mod2 6b'!R43</f>
        <v>0</v>
      </c>
      <c r="I43" s="251">
        <f>'mod2 6b'!S43</f>
        <v>0</v>
      </c>
      <c r="J43" s="251">
        <f>'mod2 6b'!T43</f>
        <v>0</v>
      </c>
    </row>
    <row r="44" spans="1:10" ht="18" hidden="1" customHeight="1" x14ac:dyDescent="0.25">
      <c r="A44" s="264">
        <f>'mod2 6b'!A44</f>
        <v>4</v>
      </c>
      <c r="B44" s="264">
        <f>'mod2 6b'!B44</f>
        <v>125</v>
      </c>
      <c r="C44" s="284" t="str">
        <f>'mod2 6b'!C44</f>
        <v>Normatização e Fiscalização</v>
      </c>
      <c r="D44" s="280">
        <f>'mod2 6b'!D44</f>
        <v>0</v>
      </c>
      <c r="E44" s="280">
        <f>'mod2 6b'!E44</f>
        <v>0</v>
      </c>
      <c r="F44" s="251">
        <f>LOOKUP($F$10,'mod2 6b'!$F$10:$Q$10,'mod2 6b'!F44:Q44)</f>
        <v>0</v>
      </c>
      <c r="G44" s="251">
        <f>LOOKUP($G$10,'mod2 6b'!$F$10:$Q$10,'mod2 6b'!F44:Q44)</f>
        <v>0</v>
      </c>
      <c r="H44" s="251">
        <f>'mod2 6b'!R44</f>
        <v>0</v>
      </c>
      <c r="I44" s="251">
        <f>'mod2 6b'!S44</f>
        <v>0</v>
      </c>
      <c r="J44" s="251">
        <f>'mod2 6b'!T44</f>
        <v>0</v>
      </c>
    </row>
    <row r="45" spans="1:10" ht="18" hidden="1" customHeight="1" x14ac:dyDescent="0.25">
      <c r="A45" s="264">
        <f>'mod2 6b'!A45</f>
        <v>4</v>
      </c>
      <c r="B45" s="264">
        <f>'mod2 6b'!B45</f>
        <v>126</v>
      </c>
      <c r="C45" s="284" t="str">
        <f>'mod2 6b'!C45</f>
        <v>Tecnologia da Informação</v>
      </c>
      <c r="D45" s="280">
        <f>'mod2 6b'!D45</f>
        <v>0</v>
      </c>
      <c r="E45" s="280">
        <f>'mod2 6b'!E45</f>
        <v>0</v>
      </c>
      <c r="F45" s="251">
        <f>LOOKUP($F$10,'mod2 6b'!$F$10:$Q$10,'mod2 6b'!F45:Q45)</f>
        <v>0</v>
      </c>
      <c r="G45" s="251">
        <f>LOOKUP($G$10,'mod2 6b'!$F$10:$Q$10,'mod2 6b'!F45:Q45)</f>
        <v>0</v>
      </c>
      <c r="H45" s="251">
        <f>'mod2 6b'!R45</f>
        <v>0</v>
      </c>
      <c r="I45" s="251">
        <f>'mod2 6b'!S45</f>
        <v>0</v>
      </c>
      <c r="J45" s="251">
        <f>'mod2 6b'!T45</f>
        <v>0</v>
      </c>
    </row>
    <row r="46" spans="1:10" ht="18" hidden="1" customHeight="1" x14ac:dyDescent="0.25">
      <c r="A46" s="264">
        <f>'mod2 6b'!A46</f>
        <v>4</v>
      </c>
      <c r="B46" s="264">
        <f>'mod2 6b'!B46</f>
        <v>127</v>
      </c>
      <c r="C46" s="284" t="str">
        <f>'mod2 6b'!C46</f>
        <v>Ordenamento Territorial</v>
      </c>
      <c r="D46" s="280">
        <f>'mod2 6b'!D46</f>
        <v>0</v>
      </c>
      <c r="E46" s="280">
        <f>'mod2 6b'!E46</f>
        <v>0</v>
      </c>
      <c r="F46" s="251">
        <f>LOOKUP($F$10,'mod2 6b'!$F$10:$Q$10,'mod2 6b'!F46:Q46)</f>
        <v>0</v>
      </c>
      <c r="G46" s="251">
        <f>LOOKUP($G$10,'mod2 6b'!$F$10:$Q$10,'mod2 6b'!F46:Q46)</f>
        <v>0</v>
      </c>
      <c r="H46" s="251">
        <f>'mod2 6b'!R46</f>
        <v>0</v>
      </c>
      <c r="I46" s="251">
        <f>'mod2 6b'!S46</f>
        <v>0</v>
      </c>
      <c r="J46" s="251">
        <f>'mod2 6b'!T46</f>
        <v>0</v>
      </c>
    </row>
    <row r="47" spans="1:10" ht="18" hidden="1" customHeight="1" x14ac:dyDescent="0.25">
      <c r="A47" s="264">
        <f>'mod2 6b'!A47</f>
        <v>4</v>
      </c>
      <c r="B47" s="264">
        <f>'mod2 6b'!B47</f>
        <v>128</v>
      </c>
      <c r="C47" s="284" t="str">
        <f>'mod2 6b'!C47</f>
        <v>Formação de Recursos Humanos</v>
      </c>
      <c r="D47" s="280">
        <f>'mod2 6b'!D47</f>
        <v>0</v>
      </c>
      <c r="E47" s="280">
        <f>'mod2 6b'!E47</f>
        <v>0</v>
      </c>
      <c r="F47" s="251">
        <f>LOOKUP($F$10,'mod2 6b'!$F$10:$Q$10,'mod2 6b'!F47:Q47)</f>
        <v>0</v>
      </c>
      <c r="G47" s="251">
        <f>LOOKUP($G$10,'mod2 6b'!$F$10:$Q$10,'mod2 6b'!F47:Q47)</f>
        <v>0</v>
      </c>
      <c r="H47" s="251">
        <f>'mod2 6b'!R47</f>
        <v>0</v>
      </c>
      <c r="I47" s="251">
        <f>'mod2 6b'!S47</f>
        <v>0</v>
      </c>
      <c r="J47" s="251">
        <f>'mod2 6b'!T47</f>
        <v>0</v>
      </c>
    </row>
    <row r="48" spans="1:10" ht="18" hidden="1" customHeight="1" x14ac:dyDescent="0.25">
      <c r="A48" s="264">
        <f>'mod2 6b'!A48</f>
        <v>4</v>
      </c>
      <c r="B48" s="264">
        <f>'mod2 6b'!B48</f>
        <v>129</v>
      </c>
      <c r="C48" s="284" t="str">
        <f>'mod2 6b'!C48</f>
        <v>Administração de Receitas</v>
      </c>
      <c r="D48" s="280">
        <f>'mod2 6b'!D48</f>
        <v>0</v>
      </c>
      <c r="E48" s="280">
        <f>'mod2 6b'!E48</f>
        <v>0</v>
      </c>
      <c r="F48" s="251">
        <f>LOOKUP($F$10,'mod2 6b'!$F$10:$Q$10,'mod2 6b'!F48:Q48)</f>
        <v>0</v>
      </c>
      <c r="G48" s="251">
        <f>LOOKUP($G$10,'mod2 6b'!$F$10:$Q$10,'mod2 6b'!F48:Q48)</f>
        <v>0</v>
      </c>
      <c r="H48" s="251">
        <f>'mod2 6b'!R48</f>
        <v>0</v>
      </c>
      <c r="I48" s="251">
        <f>'mod2 6b'!S48</f>
        <v>0</v>
      </c>
      <c r="J48" s="251">
        <f>'mod2 6b'!T48</f>
        <v>0</v>
      </c>
    </row>
    <row r="49" spans="1:10" ht="18" hidden="1" customHeight="1" x14ac:dyDescent="0.25">
      <c r="A49" s="264">
        <f>'mod2 6b'!A49</f>
        <v>4</v>
      </c>
      <c r="B49" s="264">
        <f>'mod2 6b'!B49</f>
        <v>130</v>
      </c>
      <c r="C49" s="284" t="str">
        <f>'mod2 6b'!C49</f>
        <v>Administração de Concessões</v>
      </c>
      <c r="D49" s="280">
        <f>'mod2 6b'!D49</f>
        <v>0</v>
      </c>
      <c r="E49" s="280">
        <f>'mod2 6b'!E49</f>
        <v>0</v>
      </c>
      <c r="F49" s="251">
        <f>LOOKUP($F$10,'mod2 6b'!$F$10:$Q$10,'mod2 6b'!F49:Q49)</f>
        <v>0</v>
      </c>
      <c r="G49" s="251">
        <f>LOOKUP($G$10,'mod2 6b'!$F$10:$Q$10,'mod2 6b'!F49:Q49)</f>
        <v>0</v>
      </c>
      <c r="H49" s="251">
        <f>'mod2 6b'!R49</f>
        <v>0</v>
      </c>
      <c r="I49" s="251">
        <f>'mod2 6b'!S49</f>
        <v>0</v>
      </c>
      <c r="J49" s="251">
        <f>'mod2 6b'!T49</f>
        <v>0</v>
      </c>
    </row>
    <row r="50" spans="1:10" ht="18" hidden="1" customHeight="1" x14ac:dyDescent="0.25">
      <c r="A50" s="264">
        <f>'mod2 6b'!A50</f>
        <v>4</v>
      </c>
      <c r="B50" s="264">
        <f>'mod2 6b'!B50</f>
        <v>131</v>
      </c>
      <c r="C50" s="284" t="str">
        <f>'mod2 6b'!C50</f>
        <v>Comunicação Social</v>
      </c>
      <c r="D50" s="280">
        <f>'mod2 6b'!D50</f>
        <v>0</v>
      </c>
      <c r="E50" s="280">
        <f>'mod2 6b'!E50</f>
        <v>0</v>
      </c>
      <c r="F50" s="251">
        <f>LOOKUP($F$10,'mod2 6b'!$F$10:$Q$10,'mod2 6b'!F50:Q50)</f>
        <v>0</v>
      </c>
      <c r="G50" s="251">
        <f>LOOKUP($G$10,'mod2 6b'!$F$10:$Q$10,'mod2 6b'!F50:Q50)</f>
        <v>0</v>
      </c>
      <c r="H50" s="251">
        <f>'mod2 6b'!R50</f>
        <v>0</v>
      </c>
      <c r="I50" s="251">
        <f>'mod2 6b'!S50</f>
        <v>0</v>
      </c>
      <c r="J50" s="251">
        <f>'mod2 6b'!T50</f>
        <v>0</v>
      </c>
    </row>
    <row r="51" spans="1:10" ht="18" hidden="1" customHeight="1" x14ac:dyDescent="0.25">
      <c r="A51" s="264">
        <f>'mod2 6b'!A51</f>
        <v>4</v>
      </c>
      <c r="B51" s="264">
        <f>'mod2 6b'!B51</f>
        <v>0</v>
      </c>
      <c r="C51" s="284">
        <f>'mod2 6b'!C51</f>
        <v>0</v>
      </c>
      <c r="D51" s="280">
        <f>'mod2 6b'!D51</f>
        <v>0</v>
      </c>
      <c r="E51" s="280">
        <f>'mod2 6b'!E51</f>
        <v>0</v>
      </c>
      <c r="F51" s="251">
        <f>LOOKUP($F$10,'mod2 6b'!$F$10:$Q$10,'mod2 6b'!F51:Q51)</f>
        <v>0</v>
      </c>
      <c r="G51" s="251">
        <f>LOOKUP($G$10,'mod2 6b'!$F$10:$Q$10,'mod2 6b'!F51:Q51)</f>
        <v>0</v>
      </c>
      <c r="H51" s="251">
        <f>'mod2 6b'!R51</f>
        <v>0</v>
      </c>
      <c r="I51" s="251">
        <f>'mod2 6b'!S51</f>
        <v>0</v>
      </c>
      <c r="J51" s="251">
        <f>'mod2 6b'!T51</f>
        <v>0</v>
      </c>
    </row>
    <row r="52" spans="1:10" ht="18" hidden="1" customHeight="1" x14ac:dyDescent="0.25">
      <c r="A52" s="264">
        <f>'mod2 6b'!A52</f>
        <v>4</v>
      </c>
      <c r="B52" s="264">
        <f>'mod2 6b'!B52</f>
        <v>0</v>
      </c>
      <c r="C52" s="284">
        <f>'mod2 6b'!C52</f>
        <v>0</v>
      </c>
      <c r="D52" s="280">
        <f>'mod2 6b'!D52</f>
        <v>0</v>
      </c>
      <c r="E52" s="280">
        <f>'mod2 6b'!E52</f>
        <v>0</v>
      </c>
      <c r="F52" s="251">
        <f>LOOKUP($F$10,'mod2 6b'!$F$10:$Q$10,'mod2 6b'!F52:Q52)</f>
        <v>0</v>
      </c>
      <c r="G52" s="251">
        <f>LOOKUP($G$10,'mod2 6b'!$F$10:$Q$10,'mod2 6b'!F52:Q52)</f>
        <v>0</v>
      </c>
      <c r="H52" s="251">
        <f>'mod2 6b'!R52</f>
        <v>0</v>
      </c>
      <c r="I52" s="251">
        <f>'mod2 6b'!S52</f>
        <v>0</v>
      </c>
      <c r="J52" s="251">
        <f>'mod2 6b'!T52</f>
        <v>0</v>
      </c>
    </row>
    <row r="53" spans="1:10" ht="18" hidden="1" customHeight="1" x14ac:dyDescent="0.25">
      <c r="A53" s="264">
        <f>'mod2 6b'!A53</f>
        <v>4</v>
      </c>
      <c r="B53" s="264">
        <f>'mod2 6b'!B53</f>
        <v>0</v>
      </c>
      <c r="C53" s="284">
        <f>'mod2 6b'!C53</f>
        <v>0</v>
      </c>
      <c r="D53" s="280">
        <f>'mod2 6b'!D53</f>
        <v>0</v>
      </c>
      <c r="E53" s="280">
        <f>'mod2 6b'!E53</f>
        <v>0</v>
      </c>
      <c r="F53" s="251">
        <f>LOOKUP($F$10,'mod2 6b'!$F$10:$Q$10,'mod2 6b'!F53:Q53)</f>
        <v>0</v>
      </c>
      <c r="G53" s="251">
        <f>LOOKUP($G$10,'mod2 6b'!$F$10:$Q$10,'mod2 6b'!F53:Q53)</f>
        <v>0</v>
      </c>
      <c r="H53" s="251">
        <f>'mod2 6b'!R53</f>
        <v>0</v>
      </c>
      <c r="I53" s="251">
        <f>'mod2 6b'!S53</f>
        <v>0</v>
      </c>
      <c r="J53" s="251">
        <f>'mod2 6b'!T53</f>
        <v>0</v>
      </c>
    </row>
    <row r="54" spans="1:10" ht="18" hidden="1" customHeight="1" x14ac:dyDescent="0.25">
      <c r="A54" s="264">
        <f>'mod2 6b'!A54</f>
        <v>4</v>
      </c>
      <c r="B54" s="264">
        <f>'mod2 6b'!B54</f>
        <v>0</v>
      </c>
      <c r="C54" s="284">
        <f>'mod2 6b'!C54</f>
        <v>0</v>
      </c>
      <c r="D54" s="280">
        <f>'mod2 6b'!D54</f>
        <v>0</v>
      </c>
      <c r="E54" s="280">
        <f>'mod2 6b'!E54</f>
        <v>0</v>
      </c>
      <c r="F54" s="251">
        <f>LOOKUP($F$10,'mod2 6b'!$F$10:$Q$10,'mod2 6b'!F54:Q54)</f>
        <v>0</v>
      </c>
      <c r="G54" s="251">
        <f>LOOKUP($G$10,'mod2 6b'!$F$10:$Q$10,'mod2 6b'!F54:Q54)</f>
        <v>0</v>
      </c>
      <c r="H54" s="251">
        <f>'mod2 6b'!R54</f>
        <v>0</v>
      </c>
      <c r="I54" s="251">
        <f>'mod2 6b'!S54</f>
        <v>0</v>
      </c>
      <c r="J54" s="251">
        <f>'mod2 6b'!T54</f>
        <v>0</v>
      </c>
    </row>
    <row r="55" spans="1:10" ht="18" hidden="1" customHeight="1" x14ac:dyDescent="0.25">
      <c r="A55" s="264">
        <f>'mod2 6b'!A55</f>
        <v>4</v>
      </c>
      <c r="B55" s="264">
        <f>'mod2 6b'!B55</f>
        <v>0</v>
      </c>
      <c r="C55" s="284">
        <f>'mod2 6b'!C55</f>
        <v>0</v>
      </c>
      <c r="D55" s="280">
        <f>'mod2 6b'!D55</f>
        <v>0</v>
      </c>
      <c r="E55" s="280">
        <f>'mod2 6b'!E55</f>
        <v>0</v>
      </c>
      <c r="F55" s="251">
        <f>LOOKUP($F$10,'mod2 6b'!$F$10:$Q$10,'mod2 6b'!F55:Q55)</f>
        <v>0</v>
      </c>
      <c r="G55" s="251">
        <f>LOOKUP($G$10,'mod2 6b'!$F$10:$Q$10,'mod2 6b'!F55:Q55)</f>
        <v>0</v>
      </c>
      <c r="H55" s="251">
        <f>'mod2 6b'!R55</f>
        <v>0</v>
      </c>
      <c r="I55" s="251">
        <f>'mod2 6b'!S55</f>
        <v>0</v>
      </c>
      <c r="J55" s="251">
        <f>'mod2 6b'!T55</f>
        <v>0</v>
      </c>
    </row>
    <row r="56" spans="1:10" ht="18" hidden="1" customHeight="1" x14ac:dyDescent="0.25">
      <c r="A56" s="264">
        <f>'mod2 6b'!A56</f>
        <v>4</v>
      </c>
      <c r="B56" s="264">
        <f>'mod2 6b'!B56</f>
        <v>0</v>
      </c>
      <c r="C56" s="284">
        <f>'mod2 6b'!C56</f>
        <v>0</v>
      </c>
      <c r="D56" s="280">
        <f>'mod2 6b'!D56</f>
        <v>0</v>
      </c>
      <c r="E56" s="280">
        <f>'mod2 6b'!E56</f>
        <v>0</v>
      </c>
      <c r="F56" s="251">
        <f>LOOKUP($F$10,'mod2 6b'!$F$10:$Q$10,'mod2 6b'!F56:Q56)</f>
        <v>0</v>
      </c>
      <c r="G56" s="251">
        <f>LOOKUP($G$10,'mod2 6b'!$F$10:$Q$10,'mod2 6b'!F56:Q56)</f>
        <v>0</v>
      </c>
      <c r="H56" s="251">
        <f>'mod2 6b'!R56</f>
        <v>0</v>
      </c>
      <c r="I56" s="251">
        <f>'mod2 6b'!S56</f>
        <v>0</v>
      </c>
      <c r="J56" s="251">
        <f>'mod2 6b'!T56</f>
        <v>0</v>
      </c>
    </row>
    <row r="57" spans="1:10" ht="18" hidden="1" customHeight="1" x14ac:dyDescent="0.25">
      <c r="A57" s="264">
        <f>'mod2 6b'!A57</f>
        <v>4</v>
      </c>
      <c r="B57" s="264">
        <f>'mod2 6b'!B57</f>
        <v>0</v>
      </c>
      <c r="C57" s="284">
        <f>'mod2 6b'!C57</f>
        <v>0</v>
      </c>
      <c r="D57" s="280">
        <f>'mod2 6b'!D57</f>
        <v>0</v>
      </c>
      <c r="E57" s="280">
        <f>'mod2 6b'!E57</f>
        <v>0</v>
      </c>
      <c r="F57" s="251">
        <f>LOOKUP($F$10,'mod2 6b'!$F$10:$Q$10,'mod2 6b'!F57:Q57)</f>
        <v>0</v>
      </c>
      <c r="G57" s="251">
        <f>LOOKUP($G$10,'mod2 6b'!$F$10:$Q$10,'mod2 6b'!F57:Q57)</f>
        <v>0</v>
      </c>
      <c r="H57" s="251">
        <f>'mod2 6b'!R57</f>
        <v>0</v>
      </c>
      <c r="I57" s="251">
        <f>'mod2 6b'!S57</f>
        <v>0</v>
      </c>
      <c r="J57" s="251">
        <f>'mod2 6b'!T57</f>
        <v>0</v>
      </c>
    </row>
    <row r="58" spans="1:10" ht="18" hidden="1" customHeight="1" x14ac:dyDescent="0.25">
      <c r="A58" s="264">
        <f>'mod2 6b'!A58</f>
        <v>4</v>
      </c>
      <c r="B58" s="264">
        <f>'mod2 6b'!B58</f>
        <v>0</v>
      </c>
      <c r="C58" s="284">
        <f>'mod2 6b'!C58</f>
        <v>0</v>
      </c>
      <c r="D58" s="280">
        <f>'mod2 6b'!D58</f>
        <v>0</v>
      </c>
      <c r="E58" s="280">
        <f>'mod2 6b'!E58</f>
        <v>0</v>
      </c>
      <c r="F58" s="251">
        <f>LOOKUP($F$10,'mod2 6b'!$F$10:$Q$10,'mod2 6b'!F58:Q58)</f>
        <v>0</v>
      </c>
      <c r="G58" s="251">
        <f>LOOKUP($G$10,'mod2 6b'!$F$10:$Q$10,'mod2 6b'!F58:Q58)</f>
        <v>0</v>
      </c>
      <c r="H58" s="251">
        <f>'mod2 6b'!R58</f>
        <v>0</v>
      </c>
      <c r="I58" s="251">
        <f>'mod2 6b'!S58</f>
        <v>0</v>
      </c>
      <c r="J58" s="251">
        <f>'mod2 6b'!T58</f>
        <v>0</v>
      </c>
    </row>
    <row r="59" spans="1:10" ht="18" hidden="1" customHeight="1" x14ac:dyDescent="0.25">
      <c r="A59" s="264">
        <f>'mod2 6b'!A59</f>
        <v>4</v>
      </c>
      <c r="B59" s="264">
        <f>'mod2 6b'!B59</f>
        <v>0</v>
      </c>
      <c r="C59" s="284">
        <f>'mod2 6b'!C59</f>
        <v>0</v>
      </c>
      <c r="D59" s="280">
        <f>'mod2 6b'!D59</f>
        <v>0</v>
      </c>
      <c r="E59" s="280">
        <f>'mod2 6b'!E59</f>
        <v>0</v>
      </c>
      <c r="F59" s="251">
        <f>LOOKUP($F$10,'mod2 6b'!$F$10:$Q$10,'mod2 6b'!F59:Q59)</f>
        <v>0</v>
      </c>
      <c r="G59" s="251">
        <f>LOOKUP($G$10,'mod2 6b'!$F$10:$Q$10,'mod2 6b'!F59:Q59)</f>
        <v>0</v>
      </c>
      <c r="H59" s="251">
        <f>'mod2 6b'!R59</f>
        <v>0</v>
      </c>
      <c r="I59" s="251">
        <f>'mod2 6b'!S59</f>
        <v>0</v>
      </c>
      <c r="J59" s="251">
        <f>'mod2 6b'!T59</f>
        <v>0</v>
      </c>
    </row>
    <row r="60" spans="1:10" ht="18" hidden="1" customHeight="1" x14ac:dyDescent="0.25">
      <c r="A60" s="264">
        <f>'mod2 6b'!A60</f>
        <v>4</v>
      </c>
      <c r="B60" s="264">
        <f>'mod2 6b'!B60</f>
        <v>0</v>
      </c>
      <c r="C60" s="284">
        <f>'mod2 6b'!C60</f>
        <v>0</v>
      </c>
      <c r="D60" s="280">
        <f>'mod2 6b'!D60</f>
        <v>0</v>
      </c>
      <c r="E60" s="280">
        <f>'mod2 6b'!E60</f>
        <v>0</v>
      </c>
      <c r="F60" s="251">
        <f>LOOKUP($F$10,'mod2 6b'!$F$10:$Q$10,'mod2 6b'!F60:Q60)</f>
        <v>0</v>
      </c>
      <c r="G60" s="251">
        <f>LOOKUP($G$10,'mod2 6b'!$F$10:$Q$10,'mod2 6b'!F60:Q60)</f>
        <v>0</v>
      </c>
      <c r="H60" s="251">
        <f>'mod2 6b'!R60</f>
        <v>0</v>
      </c>
      <c r="I60" s="251">
        <f>'mod2 6b'!S60</f>
        <v>0</v>
      </c>
      <c r="J60" s="251">
        <f>'mod2 6b'!T60</f>
        <v>0</v>
      </c>
    </row>
    <row r="61" spans="1:10" ht="18" hidden="1" customHeight="1" x14ac:dyDescent="0.25">
      <c r="A61" s="264">
        <f>'mod2 6b'!A61</f>
        <v>5</v>
      </c>
      <c r="B61" s="264">
        <f>'mod2 6b'!B61</f>
        <v>0</v>
      </c>
      <c r="C61" s="284" t="str">
        <f>'mod2 6b'!C61</f>
        <v>DEFESA NACIONAL</v>
      </c>
      <c r="D61" s="280">
        <f>'mod2 6b'!D61</f>
        <v>0</v>
      </c>
      <c r="E61" s="280">
        <f>'mod2 6b'!E61</f>
        <v>0</v>
      </c>
      <c r="F61" s="251">
        <f>LOOKUP($F$10,'mod2 6b'!$F$10:$Q$10,'mod2 6b'!F61:Q61)</f>
        <v>0</v>
      </c>
      <c r="G61" s="251">
        <f>LOOKUP($G$10,'mod2 6b'!$F$10:$Q$10,'mod2 6b'!F61:Q61)</f>
        <v>0</v>
      </c>
      <c r="H61" s="251">
        <f>'mod2 6b'!R61</f>
        <v>0</v>
      </c>
      <c r="I61" s="251">
        <f>'mod2 6b'!S61</f>
        <v>0</v>
      </c>
      <c r="J61" s="251">
        <f>'mod2 6b'!T61</f>
        <v>0</v>
      </c>
    </row>
    <row r="62" spans="1:10" ht="18" hidden="1" customHeight="1" x14ac:dyDescent="0.25">
      <c r="A62" s="264">
        <f>'mod2 6b'!A62</f>
        <v>5</v>
      </c>
      <c r="B62" s="264">
        <f>'mod2 6b'!B62</f>
        <v>151</v>
      </c>
      <c r="C62" s="284" t="str">
        <f>'mod2 6b'!C62</f>
        <v>Defesa Aérea</v>
      </c>
      <c r="D62" s="280">
        <f>'mod2 6b'!D62</f>
        <v>0</v>
      </c>
      <c r="E62" s="280">
        <f>'mod2 6b'!E62</f>
        <v>0</v>
      </c>
      <c r="F62" s="251">
        <f>LOOKUP($F$10,'mod2 6b'!$F$10:$Q$10,'mod2 6b'!F62:Q62)</f>
        <v>0</v>
      </c>
      <c r="G62" s="251">
        <f>LOOKUP($G$10,'mod2 6b'!$F$10:$Q$10,'mod2 6b'!F62:Q62)</f>
        <v>0</v>
      </c>
      <c r="H62" s="251">
        <f>'mod2 6b'!R62</f>
        <v>0</v>
      </c>
      <c r="I62" s="251">
        <f>'mod2 6b'!S62</f>
        <v>0</v>
      </c>
      <c r="J62" s="251">
        <f>'mod2 6b'!T62</f>
        <v>0</v>
      </c>
    </row>
    <row r="63" spans="1:10" ht="18" hidden="1" customHeight="1" x14ac:dyDescent="0.25">
      <c r="A63" s="264">
        <f>'mod2 6b'!A63</f>
        <v>5</v>
      </c>
      <c r="B63" s="264">
        <f>'mod2 6b'!B63</f>
        <v>152</v>
      </c>
      <c r="C63" s="284" t="str">
        <f>'mod2 6b'!C63</f>
        <v>Defesa Naval</v>
      </c>
      <c r="D63" s="280">
        <f>'mod2 6b'!D63</f>
        <v>0</v>
      </c>
      <c r="E63" s="280">
        <f>'mod2 6b'!E63</f>
        <v>0</v>
      </c>
      <c r="F63" s="251">
        <f>LOOKUP($F$10,'mod2 6b'!$F$10:$Q$10,'mod2 6b'!F63:Q63)</f>
        <v>0</v>
      </c>
      <c r="G63" s="251">
        <f>LOOKUP($G$10,'mod2 6b'!$F$10:$Q$10,'mod2 6b'!F63:Q63)</f>
        <v>0</v>
      </c>
      <c r="H63" s="251">
        <f>'mod2 6b'!R63</f>
        <v>0</v>
      </c>
      <c r="I63" s="251">
        <f>'mod2 6b'!S63</f>
        <v>0</v>
      </c>
      <c r="J63" s="251">
        <f>'mod2 6b'!T63</f>
        <v>0</v>
      </c>
    </row>
    <row r="64" spans="1:10" ht="18" hidden="1" customHeight="1" x14ac:dyDescent="0.25">
      <c r="A64" s="264">
        <f>'mod2 6b'!A64</f>
        <v>5</v>
      </c>
      <c r="B64" s="264">
        <f>'mod2 6b'!B64</f>
        <v>153</v>
      </c>
      <c r="C64" s="284" t="str">
        <f>'mod2 6b'!C64</f>
        <v>Defesa Terrestre</v>
      </c>
      <c r="D64" s="280">
        <f>'mod2 6b'!D64</f>
        <v>0</v>
      </c>
      <c r="E64" s="280">
        <f>'mod2 6b'!E64</f>
        <v>0</v>
      </c>
      <c r="F64" s="251">
        <f>LOOKUP($F$10,'mod2 6b'!$F$10:$Q$10,'mod2 6b'!F64:Q64)</f>
        <v>0</v>
      </c>
      <c r="G64" s="251">
        <f>LOOKUP($G$10,'mod2 6b'!$F$10:$Q$10,'mod2 6b'!F64:Q64)</f>
        <v>0</v>
      </c>
      <c r="H64" s="251">
        <f>'mod2 6b'!R64</f>
        <v>0</v>
      </c>
      <c r="I64" s="251">
        <f>'mod2 6b'!S64</f>
        <v>0</v>
      </c>
      <c r="J64" s="251">
        <f>'mod2 6b'!T64</f>
        <v>0</v>
      </c>
    </row>
    <row r="65" spans="1:10" ht="18" hidden="1" customHeight="1" x14ac:dyDescent="0.25">
      <c r="A65" s="264">
        <f>'mod2 6b'!A65</f>
        <v>5</v>
      </c>
      <c r="B65" s="264">
        <f>'mod2 6b'!B65</f>
        <v>0</v>
      </c>
      <c r="C65" s="284">
        <f>'mod2 6b'!C65</f>
        <v>0</v>
      </c>
      <c r="D65" s="280">
        <f>'mod2 6b'!D65</f>
        <v>0</v>
      </c>
      <c r="E65" s="280">
        <f>'mod2 6b'!E65</f>
        <v>0</v>
      </c>
      <c r="F65" s="251">
        <f>LOOKUP($F$10,'mod2 6b'!$F$10:$Q$10,'mod2 6b'!F65:Q65)</f>
        <v>0</v>
      </c>
      <c r="G65" s="251">
        <f>LOOKUP($G$10,'mod2 6b'!$F$10:$Q$10,'mod2 6b'!F65:Q65)</f>
        <v>0</v>
      </c>
      <c r="H65" s="251">
        <f>'mod2 6b'!R65</f>
        <v>0</v>
      </c>
      <c r="I65" s="251">
        <f>'mod2 6b'!S65</f>
        <v>0</v>
      </c>
      <c r="J65" s="251">
        <f>'mod2 6b'!T65</f>
        <v>0</v>
      </c>
    </row>
    <row r="66" spans="1:10" ht="18" hidden="1" customHeight="1" x14ac:dyDescent="0.25">
      <c r="A66" s="264">
        <f>'mod2 6b'!A66</f>
        <v>5</v>
      </c>
      <c r="B66" s="264">
        <f>'mod2 6b'!B66</f>
        <v>0</v>
      </c>
      <c r="C66" s="284">
        <f>'mod2 6b'!C66</f>
        <v>0</v>
      </c>
      <c r="D66" s="280">
        <f>'mod2 6b'!D66</f>
        <v>0</v>
      </c>
      <c r="E66" s="280">
        <f>'mod2 6b'!E66</f>
        <v>0</v>
      </c>
      <c r="F66" s="251">
        <f>LOOKUP($F$10,'mod2 6b'!$F$10:$Q$10,'mod2 6b'!F66:Q66)</f>
        <v>0</v>
      </c>
      <c r="G66" s="251">
        <f>LOOKUP($G$10,'mod2 6b'!$F$10:$Q$10,'mod2 6b'!F66:Q66)</f>
        <v>0</v>
      </c>
      <c r="H66" s="251">
        <f>'mod2 6b'!R66</f>
        <v>0</v>
      </c>
      <c r="I66" s="251">
        <f>'mod2 6b'!S66</f>
        <v>0</v>
      </c>
      <c r="J66" s="251">
        <f>'mod2 6b'!T66</f>
        <v>0</v>
      </c>
    </row>
    <row r="67" spans="1:10" ht="18" hidden="1" customHeight="1" x14ac:dyDescent="0.25">
      <c r="A67" s="264">
        <f>'mod2 6b'!A67</f>
        <v>5</v>
      </c>
      <c r="B67" s="264">
        <f>'mod2 6b'!B67</f>
        <v>0</v>
      </c>
      <c r="C67" s="284">
        <f>'mod2 6b'!C67</f>
        <v>0</v>
      </c>
      <c r="D67" s="280">
        <f>'mod2 6b'!D67</f>
        <v>0</v>
      </c>
      <c r="E67" s="280">
        <f>'mod2 6b'!E67</f>
        <v>0</v>
      </c>
      <c r="F67" s="251">
        <f>LOOKUP($F$10,'mod2 6b'!$F$10:$Q$10,'mod2 6b'!F67:Q67)</f>
        <v>0</v>
      </c>
      <c r="G67" s="251">
        <f>LOOKUP($G$10,'mod2 6b'!$F$10:$Q$10,'mod2 6b'!F67:Q67)</f>
        <v>0</v>
      </c>
      <c r="H67" s="251">
        <f>'mod2 6b'!R67</f>
        <v>0</v>
      </c>
      <c r="I67" s="251">
        <f>'mod2 6b'!S67</f>
        <v>0</v>
      </c>
      <c r="J67" s="251">
        <f>'mod2 6b'!T67</f>
        <v>0</v>
      </c>
    </row>
    <row r="68" spans="1:10" ht="18" hidden="1" customHeight="1" x14ac:dyDescent="0.25">
      <c r="A68" s="264">
        <f>'mod2 6b'!A68</f>
        <v>5</v>
      </c>
      <c r="B68" s="264">
        <f>'mod2 6b'!B68</f>
        <v>0</v>
      </c>
      <c r="C68" s="284">
        <f>'mod2 6b'!C68</f>
        <v>0</v>
      </c>
      <c r="D68" s="280">
        <f>'mod2 6b'!D68</f>
        <v>0</v>
      </c>
      <c r="E68" s="280">
        <f>'mod2 6b'!E68</f>
        <v>0</v>
      </c>
      <c r="F68" s="251">
        <f>LOOKUP($F$10,'mod2 6b'!$F$10:$Q$10,'mod2 6b'!F68:Q68)</f>
        <v>0</v>
      </c>
      <c r="G68" s="251">
        <f>LOOKUP($G$10,'mod2 6b'!$F$10:$Q$10,'mod2 6b'!F68:Q68)</f>
        <v>0</v>
      </c>
      <c r="H68" s="251">
        <f>'mod2 6b'!R68</f>
        <v>0</v>
      </c>
      <c r="I68" s="251">
        <f>'mod2 6b'!S68</f>
        <v>0</v>
      </c>
      <c r="J68" s="251">
        <f>'mod2 6b'!T68</f>
        <v>0</v>
      </c>
    </row>
    <row r="69" spans="1:10" ht="18" hidden="1" customHeight="1" x14ac:dyDescent="0.25">
      <c r="A69" s="264">
        <f>'mod2 6b'!A69</f>
        <v>5</v>
      </c>
      <c r="B69" s="264">
        <f>'mod2 6b'!B69</f>
        <v>0</v>
      </c>
      <c r="C69" s="284">
        <f>'mod2 6b'!C69</f>
        <v>0</v>
      </c>
      <c r="D69" s="280">
        <f>'mod2 6b'!D69</f>
        <v>0</v>
      </c>
      <c r="E69" s="280">
        <f>'mod2 6b'!E69</f>
        <v>0</v>
      </c>
      <c r="F69" s="251">
        <f>LOOKUP($F$10,'mod2 6b'!$F$10:$Q$10,'mod2 6b'!F69:Q69)</f>
        <v>0</v>
      </c>
      <c r="G69" s="251">
        <f>LOOKUP($G$10,'mod2 6b'!$F$10:$Q$10,'mod2 6b'!F69:Q69)</f>
        <v>0</v>
      </c>
      <c r="H69" s="251">
        <f>'mod2 6b'!R69</f>
        <v>0</v>
      </c>
      <c r="I69" s="251">
        <f>'mod2 6b'!S69</f>
        <v>0</v>
      </c>
      <c r="J69" s="251">
        <f>'mod2 6b'!T69</f>
        <v>0</v>
      </c>
    </row>
    <row r="70" spans="1:10" ht="18" hidden="1" customHeight="1" x14ac:dyDescent="0.25">
      <c r="A70" s="264">
        <f>'mod2 6b'!A70</f>
        <v>6</v>
      </c>
      <c r="B70" s="264">
        <f>'mod2 6b'!B70</f>
        <v>0</v>
      </c>
      <c r="C70" s="284" t="str">
        <f>'mod2 6b'!C70</f>
        <v>SEGURANÇA PÚBLICA</v>
      </c>
      <c r="D70" s="280">
        <f>'mod2 6b'!D70</f>
        <v>0</v>
      </c>
      <c r="E70" s="280">
        <f>'mod2 6b'!E70</f>
        <v>0</v>
      </c>
      <c r="F70" s="251">
        <f>LOOKUP($F$10,'mod2 6b'!$F$10:$Q$10,'mod2 6b'!F70:Q70)</f>
        <v>0</v>
      </c>
      <c r="G70" s="251">
        <f>LOOKUP($G$10,'mod2 6b'!$F$10:$Q$10,'mod2 6b'!F70:Q70)</f>
        <v>0</v>
      </c>
      <c r="H70" s="251">
        <f>'mod2 6b'!R70</f>
        <v>0</v>
      </c>
      <c r="I70" s="251">
        <f>'mod2 6b'!S70</f>
        <v>0</v>
      </c>
      <c r="J70" s="251">
        <f>'mod2 6b'!T70</f>
        <v>0</v>
      </c>
    </row>
    <row r="71" spans="1:10" ht="18" hidden="1" customHeight="1" x14ac:dyDescent="0.25">
      <c r="A71" s="264">
        <f>'mod2 6b'!A71</f>
        <v>6</v>
      </c>
      <c r="B71" s="264">
        <f>'mod2 6b'!B71</f>
        <v>181</v>
      </c>
      <c r="C71" s="284" t="str">
        <f>'mod2 6b'!C71</f>
        <v>Policiamento</v>
      </c>
      <c r="D71" s="280">
        <f>'mod2 6b'!D71</f>
        <v>0</v>
      </c>
      <c r="E71" s="280">
        <f>'mod2 6b'!E71</f>
        <v>0</v>
      </c>
      <c r="F71" s="251">
        <f>LOOKUP($F$10,'mod2 6b'!$F$10:$Q$10,'mod2 6b'!F71:Q71)</f>
        <v>0</v>
      </c>
      <c r="G71" s="251">
        <f>LOOKUP($G$10,'mod2 6b'!$F$10:$Q$10,'mod2 6b'!F71:Q71)</f>
        <v>0</v>
      </c>
      <c r="H71" s="251">
        <f>'mod2 6b'!R71</f>
        <v>0</v>
      </c>
      <c r="I71" s="251">
        <f>'mod2 6b'!S71</f>
        <v>0</v>
      </c>
      <c r="J71" s="251">
        <f>'mod2 6b'!T71</f>
        <v>0</v>
      </c>
    </row>
    <row r="72" spans="1:10" ht="18" hidden="1" customHeight="1" x14ac:dyDescent="0.25">
      <c r="A72" s="264">
        <f>'mod2 6b'!A72</f>
        <v>6</v>
      </c>
      <c r="B72" s="264">
        <f>'mod2 6b'!B72</f>
        <v>182</v>
      </c>
      <c r="C72" s="284" t="str">
        <f>'mod2 6b'!C72</f>
        <v>Defesa Civil</v>
      </c>
      <c r="D72" s="280">
        <f>'mod2 6b'!D72</f>
        <v>0</v>
      </c>
      <c r="E72" s="280">
        <f>'mod2 6b'!E72</f>
        <v>0</v>
      </c>
      <c r="F72" s="251">
        <f>LOOKUP($F$10,'mod2 6b'!$F$10:$Q$10,'mod2 6b'!F72:Q72)</f>
        <v>0</v>
      </c>
      <c r="G72" s="251">
        <f>LOOKUP($G$10,'mod2 6b'!$F$10:$Q$10,'mod2 6b'!F72:Q72)</f>
        <v>0</v>
      </c>
      <c r="H72" s="251">
        <f>'mod2 6b'!R72</f>
        <v>0</v>
      </c>
      <c r="I72" s="251">
        <f>'mod2 6b'!S72</f>
        <v>0</v>
      </c>
      <c r="J72" s="251">
        <f>'mod2 6b'!T72</f>
        <v>0</v>
      </c>
    </row>
    <row r="73" spans="1:10" ht="18" hidden="1" customHeight="1" x14ac:dyDescent="0.25">
      <c r="A73" s="264">
        <f>'mod2 6b'!A73</f>
        <v>6</v>
      </c>
      <c r="B73" s="264">
        <f>'mod2 6b'!B73</f>
        <v>183</v>
      </c>
      <c r="C73" s="284" t="str">
        <f>'mod2 6b'!C73</f>
        <v>Informação e Inteligência</v>
      </c>
      <c r="D73" s="280">
        <f>'mod2 6b'!D73</f>
        <v>0</v>
      </c>
      <c r="E73" s="280">
        <f>'mod2 6b'!E73</f>
        <v>0</v>
      </c>
      <c r="F73" s="251">
        <f>LOOKUP($F$10,'mod2 6b'!$F$10:$Q$10,'mod2 6b'!F73:Q73)</f>
        <v>0</v>
      </c>
      <c r="G73" s="251">
        <f>LOOKUP($G$10,'mod2 6b'!$F$10:$Q$10,'mod2 6b'!F73:Q73)</f>
        <v>0</v>
      </c>
      <c r="H73" s="251">
        <f>'mod2 6b'!R73</f>
        <v>0</v>
      </c>
      <c r="I73" s="251">
        <f>'mod2 6b'!S73</f>
        <v>0</v>
      </c>
      <c r="J73" s="251">
        <f>'mod2 6b'!T73</f>
        <v>0</v>
      </c>
    </row>
    <row r="74" spans="1:10" ht="18" hidden="1" customHeight="1" x14ac:dyDescent="0.25">
      <c r="A74" s="264">
        <f>'mod2 6b'!A74</f>
        <v>6</v>
      </c>
      <c r="B74" s="264">
        <f>'mod2 6b'!B74</f>
        <v>0</v>
      </c>
      <c r="C74" s="284">
        <f>'mod2 6b'!C74</f>
        <v>0</v>
      </c>
      <c r="D74" s="280">
        <f>'mod2 6b'!D74</f>
        <v>0</v>
      </c>
      <c r="E74" s="280">
        <f>'mod2 6b'!E74</f>
        <v>0</v>
      </c>
      <c r="F74" s="251">
        <f>LOOKUP($F$10,'mod2 6b'!$F$10:$Q$10,'mod2 6b'!F74:Q74)</f>
        <v>0</v>
      </c>
      <c r="G74" s="251">
        <f>LOOKUP($G$10,'mod2 6b'!$F$10:$Q$10,'mod2 6b'!F74:Q74)</f>
        <v>0</v>
      </c>
      <c r="H74" s="251">
        <f>'mod2 6b'!R74</f>
        <v>0</v>
      </c>
      <c r="I74" s="251">
        <f>'mod2 6b'!S74</f>
        <v>0</v>
      </c>
      <c r="J74" s="251">
        <f>'mod2 6b'!T74</f>
        <v>0</v>
      </c>
    </row>
    <row r="75" spans="1:10" ht="18" hidden="1" customHeight="1" x14ac:dyDescent="0.25">
      <c r="A75" s="264">
        <f>'mod2 6b'!A75</f>
        <v>6</v>
      </c>
      <c r="B75" s="264">
        <f>'mod2 6b'!B75</f>
        <v>0</v>
      </c>
      <c r="C75" s="284">
        <f>'mod2 6b'!C75</f>
        <v>0</v>
      </c>
      <c r="D75" s="280">
        <f>'mod2 6b'!D75</f>
        <v>0</v>
      </c>
      <c r="E75" s="280">
        <f>'mod2 6b'!E75</f>
        <v>0</v>
      </c>
      <c r="F75" s="251">
        <f>LOOKUP($F$10,'mod2 6b'!$F$10:$Q$10,'mod2 6b'!F75:Q75)</f>
        <v>0</v>
      </c>
      <c r="G75" s="251">
        <f>LOOKUP($G$10,'mod2 6b'!$F$10:$Q$10,'mod2 6b'!F75:Q75)</f>
        <v>0</v>
      </c>
      <c r="H75" s="251">
        <f>'mod2 6b'!R75</f>
        <v>0</v>
      </c>
      <c r="I75" s="251">
        <f>'mod2 6b'!S75</f>
        <v>0</v>
      </c>
      <c r="J75" s="251">
        <f>'mod2 6b'!T75</f>
        <v>0</v>
      </c>
    </row>
    <row r="76" spans="1:10" ht="18" hidden="1" customHeight="1" x14ac:dyDescent="0.25">
      <c r="A76" s="264">
        <f>'mod2 6b'!A76</f>
        <v>6</v>
      </c>
      <c r="B76" s="264">
        <f>'mod2 6b'!B76</f>
        <v>0</v>
      </c>
      <c r="C76" s="284">
        <f>'mod2 6b'!C76</f>
        <v>0</v>
      </c>
      <c r="D76" s="280">
        <f>'mod2 6b'!D76</f>
        <v>0</v>
      </c>
      <c r="E76" s="280">
        <f>'mod2 6b'!E76</f>
        <v>0</v>
      </c>
      <c r="F76" s="251">
        <f>LOOKUP($F$10,'mod2 6b'!$F$10:$Q$10,'mod2 6b'!F76:Q76)</f>
        <v>0</v>
      </c>
      <c r="G76" s="251">
        <f>LOOKUP($G$10,'mod2 6b'!$F$10:$Q$10,'mod2 6b'!F76:Q76)</f>
        <v>0</v>
      </c>
      <c r="H76" s="251">
        <f>'mod2 6b'!R76</f>
        <v>0</v>
      </c>
      <c r="I76" s="251">
        <f>'mod2 6b'!S76</f>
        <v>0</v>
      </c>
      <c r="J76" s="251">
        <f>'mod2 6b'!T76</f>
        <v>0</v>
      </c>
    </row>
    <row r="77" spans="1:10" ht="18" hidden="1" customHeight="1" x14ac:dyDescent="0.25">
      <c r="A77" s="264">
        <f>'mod2 6b'!A77</f>
        <v>6</v>
      </c>
      <c r="B77" s="264">
        <f>'mod2 6b'!B77</f>
        <v>0</v>
      </c>
      <c r="C77" s="284">
        <f>'mod2 6b'!C77</f>
        <v>0</v>
      </c>
      <c r="D77" s="280">
        <f>'mod2 6b'!D77</f>
        <v>0</v>
      </c>
      <c r="E77" s="280">
        <f>'mod2 6b'!E77</f>
        <v>0</v>
      </c>
      <c r="F77" s="251">
        <f>LOOKUP($F$10,'mod2 6b'!$F$10:$Q$10,'mod2 6b'!F77:Q77)</f>
        <v>0</v>
      </c>
      <c r="G77" s="251">
        <f>LOOKUP($G$10,'mod2 6b'!$F$10:$Q$10,'mod2 6b'!F77:Q77)</f>
        <v>0</v>
      </c>
      <c r="H77" s="251">
        <f>'mod2 6b'!R77</f>
        <v>0</v>
      </c>
      <c r="I77" s="251">
        <f>'mod2 6b'!S77</f>
        <v>0</v>
      </c>
      <c r="J77" s="251">
        <f>'mod2 6b'!T77</f>
        <v>0</v>
      </c>
    </row>
    <row r="78" spans="1:10" ht="18" hidden="1" customHeight="1" x14ac:dyDescent="0.25">
      <c r="A78" s="264">
        <f>'mod2 6b'!A78</f>
        <v>6</v>
      </c>
      <c r="B78" s="264">
        <f>'mod2 6b'!B78</f>
        <v>0</v>
      </c>
      <c r="C78" s="284">
        <f>'mod2 6b'!C78</f>
        <v>0</v>
      </c>
      <c r="D78" s="280">
        <f>'mod2 6b'!D78</f>
        <v>0</v>
      </c>
      <c r="E78" s="280">
        <f>'mod2 6b'!E78</f>
        <v>0</v>
      </c>
      <c r="F78" s="251">
        <f>LOOKUP($F$10,'mod2 6b'!$F$10:$Q$10,'mod2 6b'!F78:Q78)</f>
        <v>0</v>
      </c>
      <c r="G78" s="251">
        <f>LOOKUP($G$10,'mod2 6b'!$F$10:$Q$10,'mod2 6b'!F78:Q78)</f>
        <v>0</v>
      </c>
      <c r="H78" s="251">
        <f>'mod2 6b'!R78</f>
        <v>0</v>
      </c>
      <c r="I78" s="251">
        <f>'mod2 6b'!S78</f>
        <v>0</v>
      </c>
      <c r="J78" s="251">
        <f>'mod2 6b'!T78</f>
        <v>0</v>
      </c>
    </row>
    <row r="79" spans="1:10" ht="18" hidden="1" customHeight="1" x14ac:dyDescent="0.25">
      <c r="A79" s="264">
        <f>'mod2 6b'!A79</f>
        <v>7</v>
      </c>
      <c r="B79" s="264">
        <f>'mod2 6b'!B79</f>
        <v>0</v>
      </c>
      <c r="C79" s="284" t="str">
        <f>'mod2 6b'!C79</f>
        <v>RELAÇÕES EXTERIORES</v>
      </c>
      <c r="D79" s="280">
        <f>'mod2 6b'!D79</f>
        <v>0</v>
      </c>
      <c r="E79" s="280">
        <f>'mod2 6b'!E79</f>
        <v>0</v>
      </c>
      <c r="F79" s="251">
        <f>LOOKUP($F$10,'mod2 6b'!$F$10:$Q$10,'mod2 6b'!F79:Q79)</f>
        <v>0</v>
      </c>
      <c r="G79" s="251">
        <f>LOOKUP($G$10,'mod2 6b'!$F$10:$Q$10,'mod2 6b'!F79:Q79)</f>
        <v>0</v>
      </c>
      <c r="H79" s="251">
        <f>'mod2 6b'!R79</f>
        <v>0</v>
      </c>
      <c r="I79" s="251">
        <f>'mod2 6b'!S79</f>
        <v>0</v>
      </c>
      <c r="J79" s="251">
        <f>'mod2 6b'!T79</f>
        <v>0</v>
      </c>
    </row>
    <row r="80" spans="1:10" ht="18" hidden="1" customHeight="1" x14ac:dyDescent="0.25">
      <c r="A80" s="264">
        <f>'mod2 6b'!A80</f>
        <v>7</v>
      </c>
      <c r="B80" s="264">
        <f>'mod2 6b'!B80</f>
        <v>211</v>
      </c>
      <c r="C80" s="284" t="str">
        <f>'mod2 6b'!C80</f>
        <v>Relações Diplomáticas</v>
      </c>
      <c r="D80" s="280">
        <f>'mod2 6b'!D80</f>
        <v>0</v>
      </c>
      <c r="E80" s="280">
        <f>'mod2 6b'!E80</f>
        <v>0</v>
      </c>
      <c r="F80" s="251">
        <f>LOOKUP($F$10,'mod2 6b'!$F$10:$Q$10,'mod2 6b'!F80:Q80)</f>
        <v>0</v>
      </c>
      <c r="G80" s="251">
        <f>LOOKUP($G$10,'mod2 6b'!$F$10:$Q$10,'mod2 6b'!F80:Q80)</f>
        <v>0</v>
      </c>
      <c r="H80" s="251">
        <f>'mod2 6b'!R80</f>
        <v>0</v>
      </c>
      <c r="I80" s="251">
        <f>'mod2 6b'!S80</f>
        <v>0</v>
      </c>
      <c r="J80" s="251">
        <f>'mod2 6b'!T80</f>
        <v>0</v>
      </c>
    </row>
    <row r="81" spans="1:10" ht="18" hidden="1" customHeight="1" x14ac:dyDescent="0.25">
      <c r="A81" s="264">
        <f>'mod2 6b'!A81</f>
        <v>7</v>
      </c>
      <c r="B81" s="264">
        <f>'mod2 6b'!B81</f>
        <v>212</v>
      </c>
      <c r="C81" s="284" t="str">
        <f>'mod2 6b'!C81</f>
        <v>Cooperação Internacional</v>
      </c>
      <c r="D81" s="280">
        <f>'mod2 6b'!D81</f>
        <v>0</v>
      </c>
      <c r="E81" s="280">
        <f>'mod2 6b'!E81</f>
        <v>0</v>
      </c>
      <c r="F81" s="251">
        <f>LOOKUP($F$10,'mod2 6b'!$F$10:$Q$10,'mod2 6b'!F81:Q81)</f>
        <v>0</v>
      </c>
      <c r="G81" s="251">
        <f>LOOKUP($G$10,'mod2 6b'!$F$10:$Q$10,'mod2 6b'!F81:Q81)</f>
        <v>0</v>
      </c>
      <c r="H81" s="251">
        <f>'mod2 6b'!R81</f>
        <v>0</v>
      </c>
      <c r="I81" s="251">
        <f>'mod2 6b'!S81</f>
        <v>0</v>
      </c>
      <c r="J81" s="251">
        <f>'mod2 6b'!T81</f>
        <v>0</v>
      </c>
    </row>
    <row r="82" spans="1:10" ht="18" hidden="1" customHeight="1" x14ac:dyDescent="0.25">
      <c r="A82" s="264">
        <f>'mod2 6b'!A82</f>
        <v>7</v>
      </c>
      <c r="B82" s="264">
        <f>'mod2 6b'!B82</f>
        <v>0</v>
      </c>
      <c r="C82" s="284">
        <f>'mod2 6b'!C82</f>
        <v>0</v>
      </c>
      <c r="D82" s="280">
        <f>'mod2 6b'!D82</f>
        <v>0</v>
      </c>
      <c r="E82" s="280">
        <f>'mod2 6b'!E82</f>
        <v>0</v>
      </c>
      <c r="F82" s="251">
        <f>LOOKUP($F$10,'mod2 6b'!$F$10:$Q$10,'mod2 6b'!F82:Q82)</f>
        <v>0</v>
      </c>
      <c r="G82" s="251">
        <f>LOOKUP($G$10,'mod2 6b'!$F$10:$Q$10,'mod2 6b'!F82:Q82)</f>
        <v>0</v>
      </c>
      <c r="H82" s="251">
        <f>'mod2 6b'!R82</f>
        <v>0</v>
      </c>
      <c r="I82" s="251">
        <f>'mod2 6b'!S82</f>
        <v>0</v>
      </c>
      <c r="J82" s="251">
        <f>'mod2 6b'!T82</f>
        <v>0</v>
      </c>
    </row>
    <row r="83" spans="1:10" ht="18" hidden="1" customHeight="1" x14ac:dyDescent="0.25">
      <c r="A83" s="264">
        <f>'mod2 6b'!A83</f>
        <v>7</v>
      </c>
      <c r="B83" s="264">
        <f>'mod2 6b'!B83</f>
        <v>0</v>
      </c>
      <c r="C83" s="284">
        <f>'mod2 6b'!C83</f>
        <v>0</v>
      </c>
      <c r="D83" s="280">
        <f>'mod2 6b'!D83</f>
        <v>0</v>
      </c>
      <c r="E83" s="280">
        <f>'mod2 6b'!E83</f>
        <v>0</v>
      </c>
      <c r="F83" s="251">
        <f>LOOKUP($F$10,'mod2 6b'!$F$10:$Q$10,'mod2 6b'!F83:Q83)</f>
        <v>0</v>
      </c>
      <c r="G83" s="251">
        <f>LOOKUP($G$10,'mod2 6b'!$F$10:$Q$10,'mod2 6b'!F83:Q83)</f>
        <v>0</v>
      </c>
      <c r="H83" s="251">
        <f>'mod2 6b'!R83</f>
        <v>0</v>
      </c>
      <c r="I83" s="251">
        <f>'mod2 6b'!S83</f>
        <v>0</v>
      </c>
      <c r="J83" s="251">
        <f>'mod2 6b'!T83</f>
        <v>0</v>
      </c>
    </row>
    <row r="84" spans="1:10" ht="18" hidden="1" customHeight="1" x14ac:dyDescent="0.25">
      <c r="A84" s="264">
        <f>'mod2 6b'!A84</f>
        <v>7</v>
      </c>
      <c r="B84" s="264">
        <f>'mod2 6b'!B84</f>
        <v>0</v>
      </c>
      <c r="C84" s="284">
        <f>'mod2 6b'!C84</f>
        <v>0</v>
      </c>
      <c r="D84" s="280">
        <f>'mod2 6b'!D84</f>
        <v>0</v>
      </c>
      <c r="E84" s="280">
        <f>'mod2 6b'!E84</f>
        <v>0</v>
      </c>
      <c r="F84" s="251">
        <f>LOOKUP($F$10,'mod2 6b'!$F$10:$Q$10,'mod2 6b'!F84:Q84)</f>
        <v>0</v>
      </c>
      <c r="G84" s="251">
        <f>LOOKUP($G$10,'mod2 6b'!$F$10:$Q$10,'mod2 6b'!F84:Q84)</f>
        <v>0</v>
      </c>
      <c r="H84" s="251">
        <f>'mod2 6b'!R84</f>
        <v>0</v>
      </c>
      <c r="I84" s="251">
        <f>'mod2 6b'!S84</f>
        <v>0</v>
      </c>
      <c r="J84" s="251">
        <f>'mod2 6b'!T84</f>
        <v>0</v>
      </c>
    </row>
    <row r="85" spans="1:10" ht="18" hidden="1" customHeight="1" x14ac:dyDescent="0.25">
      <c r="A85" s="264">
        <f>'mod2 6b'!A85</f>
        <v>7</v>
      </c>
      <c r="B85" s="264">
        <f>'mod2 6b'!B85</f>
        <v>0</v>
      </c>
      <c r="C85" s="284">
        <f>'mod2 6b'!C85</f>
        <v>0</v>
      </c>
      <c r="D85" s="280">
        <f>'mod2 6b'!D85</f>
        <v>0</v>
      </c>
      <c r="E85" s="280">
        <f>'mod2 6b'!E85</f>
        <v>0</v>
      </c>
      <c r="F85" s="251">
        <f>LOOKUP($F$10,'mod2 6b'!$F$10:$Q$10,'mod2 6b'!F85:Q85)</f>
        <v>0</v>
      </c>
      <c r="G85" s="251">
        <f>LOOKUP($G$10,'mod2 6b'!$F$10:$Q$10,'mod2 6b'!F85:Q85)</f>
        <v>0</v>
      </c>
      <c r="H85" s="251">
        <f>'mod2 6b'!R85</f>
        <v>0</v>
      </c>
      <c r="I85" s="251">
        <f>'mod2 6b'!S85</f>
        <v>0</v>
      </c>
      <c r="J85" s="251">
        <f>'mod2 6b'!T85</f>
        <v>0</v>
      </c>
    </row>
    <row r="86" spans="1:10" ht="18" hidden="1" customHeight="1" x14ac:dyDescent="0.25">
      <c r="A86" s="264">
        <f>'mod2 6b'!A86</f>
        <v>7</v>
      </c>
      <c r="B86" s="264">
        <f>'mod2 6b'!B86</f>
        <v>0</v>
      </c>
      <c r="C86" s="284">
        <f>'mod2 6b'!C86</f>
        <v>0</v>
      </c>
      <c r="D86" s="280">
        <f>'mod2 6b'!D86</f>
        <v>0</v>
      </c>
      <c r="E86" s="280">
        <f>'mod2 6b'!E86</f>
        <v>0</v>
      </c>
      <c r="F86" s="251">
        <f>LOOKUP($F$10,'mod2 6b'!$F$10:$Q$10,'mod2 6b'!F86:Q86)</f>
        <v>0</v>
      </c>
      <c r="G86" s="251">
        <f>LOOKUP($G$10,'mod2 6b'!$F$10:$Q$10,'mod2 6b'!F86:Q86)</f>
        <v>0</v>
      </c>
      <c r="H86" s="251">
        <f>'mod2 6b'!R86</f>
        <v>0</v>
      </c>
      <c r="I86" s="251">
        <f>'mod2 6b'!S86</f>
        <v>0</v>
      </c>
      <c r="J86" s="251">
        <f>'mod2 6b'!T86</f>
        <v>0</v>
      </c>
    </row>
    <row r="87" spans="1:10" ht="18" hidden="1" customHeight="1" x14ac:dyDescent="0.25">
      <c r="A87" s="264">
        <f>'mod2 6b'!A87</f>
        <v>8</v>
      </c>
      <c r="B87" s="264">
        <f>'mod2 6b'!B87</f>
        <v>0</v>
      </c>
      <c r="C87" s="284" t="str">
        <f>'mod2 6b'!C87</f>
        <v>ASSISTÊNCIA SOCIAL</v>
      </c>
      <c r="D87" s="280">
        <f>'mod2 6b'!D87</f>
        <v>0</v>
      </c>
      <c r="E87" s="280">
        <f>'mod2 6b'!E87</f>
        <v>0</v>
      </c>
      <c r="F87" s="251">
        <f>LOOKUP($F$10,'mod2 6b'!$F$10:$Q$10,'mod2 6b'!F87:Q87)</f>
        <v>0</v>
      </c>
      <c r="G87" s="251">
        <f>LOOKUP($G$10,'mod2 6b'!$F$10:$Q$10,'mod2 6b'!F87:Q87)</f>
        <v>0</v>
      </c>
      <c r="H87" s="251">
        <f>'mod2 6b'!R87</f>
        <v>0</v>
      </c>
      <c r="I87" s="251">
        <f>'mod2 6b'!S87</f>
        <v>0</v>
      </c>
      <c r="J87" s="251">
        <f>'mod2 6b'!T87</f>
        <v>0</v>
      </c>
    </row>
    <row r="88" spans="1:10" ht="18" customHeight="1" x14ac:dyDescent="0.25">
      <c r="A88" s="264">
        <f>'mod2 6b'!A88</f>
        <v>8</v>
      </c>
      <c r="B88" s="264">
        <f>'mod2 6b'!B88</f>
        <v>241</v>
      </c>
      <c r="C88" s="284" t="str">
        <f>'mod2 6b'!C88</f>
        <v>Assistência ao Idoso</v>
      </c>
      <c r="D88" s="280">
        <f>'mod2 6b'!D88</f>
        <v>165000</v>
      </c>
      <c r="E88" s="280">
        <f>'mod2 6b'!E88</f>
        <v>162683</v>
      </c>
      <c r="F88" s="251">
        <f>LOOKUP($F$10,'mod2 6b'!$F$10:$Q$10,'mod2 6b'!F88:Q88)</f>
        <v>21526.5</v>
      </c>
      <c r="G88" s="251">
        <f>LOOKUP($G$10,'mod2 6b'!$F$10:$Q$10,'mod2 6b'!F88:Q88)</f>
        <v>21526.5</v>
      </c>
      <c r="H88" s="251">
        <f>'mod2 6b'!R88</f>
        <v>40112.5</v>
      </c>
      <c r="I88" s="251">
        <f>'mod2 6b'!S88</f>
        <v>38612.5</v>
      </c>
      <c r="J88" s="251">
        <f>'mod2 6b'!T88</f>
        <v>124070.5</v>
      </c>
    </row>
    <row r="89" spans="1:10" ht="18" hidden="1" customHeight="1" x14ac:dyDescent="0.25">
      <c r="A89" s="264">
        <f>'mod2 6b'!A89</f>
        <v>8</v>
      </c>
      <c r="B89" s="264">
        <f>'mod2 6b'!B89</f>
        <v>242</v>
      </c>
      <c r="C89" s="284" t="str">
        <f>'mod2 6b'!C89</f>
        <v>Assist. ao Portador de Deficiência</v>
      </c>
      <c r="D89" s="280">
        <f>'mod2 6b'!D89</f>
        <v>0</v>
      </c>
      <c r="E89" s="280">
        <f>'mod2 6b'!E89</f>
        <v>0</v>
      </c>
      <c r="F89" s="251">
        <f>LOOKUP($F$10,'mod2 6b'!$F$10:$Q$10,'mod2 6b'!F89:Q89)</f>
        <v>0</v>
      </c>
      <c r="G89" s="251">
        <f>LOOKUP($G$10,'mod2 6b'!$F$10:$Q$10,'mod2 6b'!F89:Q89)</f>
        <v>0</v>
      </c>
      <c r="H89" s="251">
        <f>'mod2 6b'!R89</f>
        <v>0</v>
      </c>
      <c r="I89" s="251">
        <f>'mod2 6b'!S89</f>
        <v>0</v>
      </c>
      <c r="J89" s="251">
        <f>'mod2 6b'!T89</f>
        <v>0</v>
      </c>
    </row>
    <row r="90" spans="1:10" ht="18" customHeight="1" x14ac:dyDescent="0.25">
      <c r="A90" s="264">
        <f>'mod2 6b'!A90</f>
        <v>8</v>
      </c>
      <c r="B90" s="264">
        <f>'mod2 6b'!B90</f>
        <v>243</v>
      </c>
      <c r="C90" s="284" t="str">
        <f>'mod2 6b'!C90</f>
        <v>Assist. à Criança e ao Adolescente</v>
      </c>
      <c r="D90" s="280">
        <f>'mod2 6b'!D90</f>
        <v>189000</v>
      </c>
      <c r="E90" s="280">
        <f>'mod2 6b'!E90</f>
        <v>166265</v>
      </c>
      <c r="F90" s="251">
        <f>LOOKUP($F$10,'mod2 6b'!$F$10:$Q$10,'mod2 6b'!F90:Q90)</f>
        <v>17379.509999999998</v>
      </c>
      <c r="G90" s="251">
        <f>LOOKUP($G$10,'mod2 6b'!$F$10:$Q$10,'mod2 6b'!F90:Q90)</f>
        <v>13795.3</v>
      </c>
      <c r="H90" s="251">
        <f>'mod2 6b'!R90</f>
        <v>63776.2</v>
      </c>
      <c r="I90" s="251">
        <f>'mod2 6b'!S90</f>
        <v>30008.79</v>
      </c>
      <c r="J90" s="251">
        <f>'mod2 6b'!T90</f>
        <v>136256.21</v>
      </c>
    </row>
    <row r="91" spans="1:10" ht="18" customHeight="1" x14ac:dyDescent="0.25">
      <c r="A91" s="264">
        <f>'mod2 6b'!A91</f>
        <v>8</v>
      </c>
      <c r="B91" s="264">
        <f>'mod2 6b'!B91</f>
        <v>244</v>
      </c>
      <c r="C91" s="284" t="str">
        <f>'mod2 6b'!C91</f>
        <v>Assistência Comunitária</v>
      </c>
      <c r="D91" s="280">
        <f>'mod2 6b'!D91</f>
        <v>636000</v>
      </c>
      <c r="E91" s="280">
        <f>'mod2 6b'!E91</f>
        <v>591600</v>
      </c>
      <c r="F91" s="251">
        <f>LOOKUP($F$10,'mod2 6b'!$F$10:$Q$10,'mod2 6b'!F91:Q91)</f>
        <v>60039.24</v>
      </c>
      <c r="G91" s="251">
        <f>LOOKUP($G$10,'mod2 6b'!$F$10:$Q$10,'mod2 6b'!F91:Q91)</f>
        <v>59288.44</v>
      </c>
      <c r="H91" s="251">
        <f>'mod2 6b'!R91</f>
        <v>180431.77</v>
      </c>
      <c r="I91" s="251">
        <f>'mod2 6b'!S91</f>
        <v>114768.4</v>
      </c>
      <c r="J91" s="251">
        <f>'mod2 6b'!T91</f>
        <v>476831.6</v>
      </c>
    </row>
    <row r="92" spans="1:10" ht="18" customHeight="1" x14ac:dyDescent="0.25">
      <c r="A92" s="264">
        <f>'mod2 6b'!A92</f>
        <v>8</v>
      </c>
      <c r="B92" s="264">
        <f>'mod2 6b'!B92</f>
        <v>245</v>
      </c>
      <c r="C92" s="284" t="str">
        <f>'mod2 6b'!C92</f>
        <v>Proteção e Benefícios ao Trabalhador</v>
      </c>
      <c r="D92" s="280">
        <f>'mod2 6b'!D92</f>
        <v>102000</v>
      </c>
      <c r="E92" s="280">
        <f>'mod2 6b'!E92</f>
        <v>102000</v>
      </c>
      <c r="F92" s="251">
        <f>LOOKUP($F$10,'mod2 6b'!$F$10:$Q$10,'mod2 6b'!F92:Q92)</f>
        <v>7316.59</v>
      </c>
      <c r="G92" s="251">
        <f>LOOKUP($G$10,'mod2 6b'!$F$10:$Q$10,'mod2 6b'!F92:Q92)</f>
        <v>7316.59</v>
      </c>
      <c r="H92" s="251">
        <f>'mod2 6b'!R92</f>
        <v>8076.58</v>
      </c>
      <c r="I92" s="251">
        <f>'mod2 6b'!S92</f>
        <v>8076.58</v>
      </c>
      <c r="J92" s="251">
        <f>'mod2 6b'!T92</f>
        <v>93923.42</v>
      </c>
    </row>
    <row r="93" spans="1:10" ht="18" hidden="1" customHeight="1" x14ac:dyDescent="0.25">
      <c r="A93" s="264">
        <f>'mod2 6b'!A93</f>
        <v>8</v>
      </c>
      <c r="B93" s="264">
        <f>'mod2 6b'!B93</f>
        <v>0</v>
      </c>
      <c r="C93" s="284">
        <f>'mod2 6b'!C93</f>
        <v>0</v>
      </c>
      <c r="D93" s="280">
        <f>'mod2 6b'!D93</f>
        <v>0</v>
      </c>
      <c r="E93" s="280">
        <f>'mod2 6b'!E93</f>
        <v>0</v>
      </c>
      <c r="F93" s="251">
        <f>LOOKUP($F$10,'mod2 6b'!$F$10:$Q$10,'mod2 6b'!F93:Q93)</f>
        <v>0</v>
      </c>
      <c r="G93" s="251">
        <f>LOOKUP($G$10,'mod2 6b'!$F$10:$Q$10,'mod2 6b'!F93:Q93)</f>
        <v>0</v>
      </c>
      <c r="H93" s="251">
        <f>'mod2 6b'!R93</f>
        <v>0</v>
      </c>
      <c r="I93" s="251">
        <f>'mod2 6b'!S93</f>
        <v>0</v>
      </c>
      <c r="J93" s="251">
        <f>'mod2 6b'!T93</f>
        <v>0</v>
      </c>
    </row>
    <row r="94" spans="1:10" ht="18" hidden="1" customHeight="1" x14ac:dyDescent="0.25">
      <c r="A94" s="264">
        <f>'mod2 6b'!A94</f>
        <v>8</v>
      </c>
      <c r="B94" s="264">
        <f>'mod2 6b'!B94</f>
        <v>0</v>
      </c>
      <c r="C94" s="284">
        <f>'mod2 6b'!C94</f>
        <v>0</v>
      </c>
      <c r="D94" s="280">
        <f>'mod2 6b'!D94</f>
        <v>0</v>
      </c>
      <c r="E94" s="280">
        <f>'mod2 6b'!E94</f>
        <v>0</v>
      </c>
      <c r="F94" s="251">
        <f>LOOKUP($F$10,'mod2 6b'!$F$10:$Q$10,'mod2 6b'!F94:Q94)</f>
        <v>0</v>
      </c>
      <c r="G94" s="251">
        <f>LOOKUP($G$10,'mod2 6b'!$F$10:$Q$10,'mod2 6b'!F94:Q94)</f>
        <v>0</v>
      </c>
      <c r="H94" s="251">
        <f>'mod2 6b'!R94</f>
        <v>0</v>
      </c>
      <c r="I94" s="251">
        <f>'mod2 6b'!S94</f>
        <v>0</v>
      </c>
      <c r="J94" s="251">
        <f>'mod2 6b'!T94</f>
        <v>0</v>
      </c>
    </row>
    <row r="95" spans="1:10" ht="18" hidden="1" customHeight="1" x14ac:dyDescent="0.25">
      <c r="A95" s="264">
        <f>'mod2 6b'!A95</f>
        <v>8</v>
      </c>
      <c r="B95" s="264">
        <f>'mod2 6b'!B95</f>
        <v>0</v>
      </c>
      <c r="C95" s="284">
        <f>'mod2 6b'!C95</f>
        <v>0</v>
      </c>
      <c r="D95" s="280">
        <f>'mod2 6b'!D95</f>
        <v>0</v>
      </c>
      <c r="E95" s="280">
        <f>'mod2 6b'!E95</f>
        <v>0</v>
      </c>
      <c r="F95" s="251">
        <f>LOOKUP($F$10,'mod2 6b'!$F$10:$Q$10,'mod2 6b'!F95:Q95)</f>
        <v>0</v>
      </c>
      <c r="G95" s="251">
        <f>LOOKUP($G$10,'mod2 6b'!$F$10:$Q$10,'mod2 6b'!F95:Q95)</f>
        <v>0</v>
      </c>
      <c r="H95" s="251">
        <f>'mod2 6b'!R95</f>
        <v>0</v>
      </c>
      <c r="I95" s="251">
        <f>'mod2 6b'!S95</f>
        <v>0</v>
      </c>
      <c r="J95" s="251">
        <f>'mod2 6b'!T95</f>
        <v>0</v>
      </c>
    </row>
    <row r="96" spans="1:10" ht="18" hidden="1" customHeight="1" x14ac:dyDescent="0.25">
      <c r="A96" s="264">
        <f>'mod2 6b'!A96</f>
        <v>8</v>
      </c>
      <c r="B96" s="264">
        <f>'mod2 6b'!B96</f>
        <v>0</v>
      </c>
      <c r="C96" s="284">
        <f>'mod2 6b'!C96</f>
        <v>0</v>
      </c>
      <c r="D96" s="280">
        <f>'mod2 6b'!D96</f>
        <v>0</v>
      </c>
      <c r="E96" s="280">
        <f>'mod2 6b'!E96</f>
        <v>0</v>
      </c>
      <c r="F96" s="251">
        <f>LOOKUP($F$10,'mod2 6b'!$F$10:$Q$10,'mod2 6b'!F96:Q96)</f>
        <v>0</v>
      </c>
      <c r="G96" s="251">
        <f>LOOKUP($G$10,'mod2 6b'!$F$10:$Q$10,'mod2 6b'!F96:Q96)</f>
        <v>0</v>
      </c>
      <c r="H96" s="251">
        <f>'mod2 6b'!R96</f>
        <v>0</v>
      </c>
      <c r="I96" s="251">
        <f>'mod2 6b'!S96</f>
        <v>0</v>
      </c>
      <c r="J96" s="251">
        <f>'mod2 6b'!T96</f>
        <v>0</v>
      </c>
    </row>
    <row r="97" spans="1:10" ht="18" hidden="1" customHeight="1" x14ac:dyDescent="0.25">
      <c r="A97" s="264">
        <f>'mod2 6b'!A97</f>
        <v>9</v>
      </c>
      <c r="B97" s="264">
        <f>'mod2 6b'!B97</f>
        <v>0</v>
      </c>
      <c r="C97" s="284" t="str">
        <f>'mod2 6b'!C97</f>
        <v>PREVIDÊNCIA SOCIAL</v>
      </c>
      <c r="D97" s="280">
        <f>'mod2 6b'!D97</f>
        <v>0</v>
      </c>
      <c r="E97" s="280">
        <f>'mod2 6b'!E97</f>
        <v>0</v>
      </c>
      <c r="F97" s="251">
        <f>LOOKUP($F$10,'mod2 6b'!$F$10:$Q$10,'mod2 6b'!F97:Q97)</f>
        <v>0</v>
      </c>
      <c r="G97" s="251">
        <f>LOOKUP($G$10,'mod2 6b'!$F$10:$Q$10,'mod2 6b'!F97:Q97)</f>
        <v>0</v>
      </c>
      <c r="H97" s="251">
        <f>'mod2 6b'!R97</f>
        <v>0</v>
      </c>
      <c r="I97" s="251">
        <f>'mod2 6b'!S97</f>
        <v>0</v>
      </c>
      <c r="J97" s="251">
        <f>'mod2 6b'!T97</f>
        <v>0</v>
      </c>
    </row>
    <row r="98" spans="1:10" ht="18" hidden="1" customHeight="1" x14ac:dyDescent="0.25">
      <c r="A98" s="264">
        <f>'mod2 6b'!A98</f>
        <v>9</v>
      </c>
      <c r="B98" s="264">
        <f>'mod2 6b'!B98</f>
        <v>271</v>
      </c>
      <c r="C98" s="284" t="str">
        <f>'mod2 6b'!C98</f>
        <v>Previdência Básica</v>
      </c>
      <c r="D98" s="280">
        <f>'mod2 6b'!D98</f>
        <v>0</v>
      </c>
      <c r="E98" s="280">
        <f>'mod2 6b'!E98</f>
        <v>0</v>
      </c>
      <c r="F98" s="251">
        <f>LOOKUP($F$10,'mod2 6b'!$F$10:$Q$10,'mod2 6b'!F98:Q98)</f>
        <v>0</v>
      </c>
      <c r="G98" s="251">
        <f>LOOKUP($G$10,'mod2 6b'!$F$10:$Q$10,'mod2 6b'!F98:Q98)</f>
        <v>0</v>
      </c>
      <c r="H98" s="251">
        <f>'mod2 6b'!R98</f>
        <v>0</v>
      </c>
      <c r="I98" s="251">
        <f>'mod2 6b'!S98</f>
        <v>0</v>
      </c>
      <c r="J98" s="251">
        <f>'mod2 6b'!T98</f>
        <v>0</v>
      </c>
    </row>
    <row r="99" spans="1:10" ht="18" hidden="1" customHeight="1" x14ac:dyDescent="0.25">
      <c r="A99" s="264">
        <f>'mod2 6b'!A99</f>
        <v>9</v>
      </c>
      <c r="B99" s="264">
        <f>'mod2 6b'!B99</f>
        <v>272</v>
      </c>
      <c r="C99" s="284" t="str">
        <f>'mod2 6b'!C99</f>
        <v>Previdência do Regime Estatutário</v>
      </c>
      <c r="D99" s="280">
        <f>'mod2 6b'!D99</f>
        <v>0</v>
      </c>
      <c r="E99" s="280">
        <f>'mod2 6b'!E99</f>
        <v>0</v>
      </c>
      <c r="F99" s="251">
        <f>LOOKUP($F$10,'mod2 6b'!$F$10:$Q$10,'mod2 6b'!F99:Q99)</f>
        <v>0</v>
      </c>
      <c r="G99" s="251">
        <f>LOOKUP($G$10,'mod2 6b'!$F$10:$Q$10,'mod2 6b'!F99:Q99)</f>
        <v>0</v>
      </c>
      <c r="H99" s="251">
        <f>'mod2 6b'!R99</f>
        <v>0</v>
      </c>
      <c r="I99" s="251">
        <f>'mod2 6b'!S99</f>
        <v>0</v>
      </c>
      <c r="J99" s="251">
        <f>'mod2 6b'!T99</f>
        <v>0</v>
      </c>
    </row>
    <row r="100" spans="1:10" ht="18" hidden="1" customHeight="1" x14ac:dyDescent="0.25">
      <c r="A100" s="264">
        <f>'mod2 6b'!A100</f>
        <v>9</v>
      </c>
      <c r="B100" s="264">
        <f>'mod2 6b'!B100</f>
        <v>273</v>
      </c>
      <c r="C100" s="284" t="str">
        <f>'mod2 6b'!C100</f>
        <v>Previdência Complementar</v>
      </c>
      <c r="D100" s="280">
        <f>'mod2 6b'!D100</f>
        <v>0</v>
      </c>
      <c r="E100" s="280">
        <f>'mod2 6b'!E100</f>
        <v>0</v>
      </c>
      <c r="F100" s="251">
        <f>LOOKUP($F$10,'mod2 6b'!$F$10:$Q$10,'mod2 6b'!F100:Q100)</f>
        <v>0</v>
      </c>
      <c r="G100" s="251">
        <f>LOOKUP($G$10,'mod2 6b'!$F$10:$Q$10,'mod2 6b'!F100:Q100)</f>
        <v>0</v>
      </c>
      <c r="H100" s="251">
        <f>'mod2 6b'!R100</f>
        <v>0</v>
      </c>
      <c r="I100" s="251">
        <f>'mod2 6b'!S100</f>
        <v>0</v>
      </c>
      <c r="J100" s="251">
        <f>'mod2 6b'!T100</f>
        <v>0</v>
      </c>
    </row>
    <row r="101" spans="1:10" ht="18" hidden="1" customHeight="1" x14ac:dyDescent="0.25">
      <c r="A101" s="264">
        <f>'mod2 6b'!A101</f>
        <v>9</v>
      </c>
      <c r="B101" s="264">
        <f>'mod2 6b'!B101</f>
        <v>274</v>
      </c>
      <c r="C101" s="284" t="str">
        <f>'mod2 6b'!C101</f>
        <v>Previdência Especial</v>
      </c>
      <c r="D101" s="280">
        <f>'mod2 6b'!D101</f>
        <v>0</v>
      </c>
      <c r="E101" s="280">
        <f>'mod2 6b'!E101</f>
        <v>0</v>
      </c>
      <c r="F101" s="251">
        <f>LOOKUP($F$10,'mod2 6b'!$F$10:$Q$10,'mod2 6b'!F101:Q101)</f>
        <v>0</v>
      </c>
      <c r="G101" s="251">
        <f>LOOKUP($G$10,'mod2 6b'!$F$10:$Q$10,'mod2 6b'!F101:Q101)</f>
        <v>0</v>
      </c>
      <c r="H101" s="251">
        <f>'mod2 6b'!R101</f>
        <v>0</v>
      </c>
      <c r="I101" s="251">
        <f>'mod2 6b'!S101</f>
        <v>0</v>
      </c>
      <c r="J101" s="251">
        <f>'mod2 6b'!T101</f>
        <v>0</v>
      </c>
    </row>
    <row r="102" spans="1:10" ht="18" hidden="1" customHeight="1" x14ac:dyDescent="0.25">
      <c r="A102" s="264">
        <f>'mod2 6b'!A102</f>
        <v>9</v>
      </c>
      <c r="B102" s="264">
        <f>'mod2 6b'!B102</f>
        <v>0</v>
      </c>
      <c r="C102" s="284">
        <f>'mod2 6b'!C102</f>
        <v>0</v>
      </c>
      <c r="D102" s="280">
        <f>'mod2 6b'!D102</f>
        <v>0</v>
      </c>
      <c r="E102" s="280">
        <f>'mod2 6b'!E102</f>
        <v>0</v>
      </c>
      <c r="F102" s="251">
        <f>LOOKUP($F$10,'mod2 6b'!$F$10:$Q$10,'mod2 6b'!F102:Q102)</f>
        <v>0</v>
      </c>
      <c r="G102" s="251">
        <f>LOOKUP($G$10,'mod2 6b'!$F$10:$Q$10,'mod2 6b'!F102:Q102)</f>
        <v>0</v>
      </c>
      <c r="H102" s="251">
        <f>'mod2 6b'!R102</f>
        <v>0</v>
      </c>
      <c r="I102" s="251">
        <f>'mod2 6b'!S102</f>
        <v>0</v>
      </c>
      <c r="J102" s="251">
        <f>'mod2 6b'!T102</f>
        <v>0</v>
      </c>
    </row>
    <row r="103" spans="1:10" ht="18" hidden="1" customHeight="1" x14ac:dyDescent="0.25">
      <c r="A103" s="264">
        <f>'mod2 6b'!A103</f>
        <v>9</v>
      </c>
      <c r="B103" s="264">
        <f>'mod2 6b'!B103</f>
        <v>0</v>
      </c>
      <c r="C103" s="284">
        <f>'mod2 6b'!C103</f>
        <v>0</v>
      </c>
      <c r="D103" s="280">
        <f>'mod2 6b'!D103</f>
        <v>0</v>
      </c>
      <c r="E103" s="280">
        <f>'mod2 6b'!E103</f>
        <v>0</v>
      </c>
      <c r="F103" s="251">
        <f>LOOKUP($F$10,'mod2 6b'!$F$10:$Q$10,'mod2 6b'!F103:Q103)</f>
        <v>0</v>
      </c>
      <c r="G103" s="251">
        <f>LOOKUP($G$10,'mod2 6b'!$F$10:$Q$10,'mod2 6b'!F103:Q103)</f>
        <v>0</v>
      </c>
      <c r="H103" s="251">
        <f>'mod2 6b'!R103</f>
        <v>0</v>
      </c>
      <c r="I103" s="251">
        <f>'mod2 6b'!S103</f>
        <v>0</v>
      </c>
      <c r="J103" s="251">
        <f>'mod2 6b'!T103</f>
        <v>0</v>
      </c>
    </row>
    <row r="104" spans="1:10" ht="18" hidden="1" customHeight="1" x14ac:dyDescent="0.25">
      <c r="A104" s="264">
        <f>'mod2 6b'!A104</f>
        <v>9</v>
      </c>
      <c r="B104" s="264">
        <f>'mod2 6b'!B104</f>
        <v>0</v>
      </c>
      <c r="C104" s="284">
        <f>'mod2 6b'!C104</f>
        <v>0</v>
      </c>
      <c r="D104" s="280">
        <f>'mod2 6b'!D104</f>
        <v>0</v>
      </c>
      <c r="E104" s="280">
        <f>'mod2 6b'!E104</f>
        <v>0</v>
      </c>
      <c r="F104" s="251">
        <f>LOOKUP($F$10,'mod2 6b'!$F$10:$Q$10,'mod2 6b'!F104:Q104)</f>
        <v>0</v>
      </c>
      <c r="G104" s="251">
        <f>LOOKUP($G$10,'mod2 6b'!$F$10:$Q$10,'mod2 6b'!F104:Q104)</f>
        <v>0</v>
      </c>
      <c r="H104" s="251">
        <f>'mod2 6b'!R104</f>
        <v>0</v>
      </c>
      <c r="I104" s="251">
        <f>'mod2 6b'!S104</f>
        <v>0</v>
      </c>
      <c r="J104" s="251">
        <f>'mod2 6b'!T104</f>
        <v>0</v>
      </c>
    </row>
    <row r="105" spans="1:10" ht="18" hidden="1" customHeight="1" x14ac:dyDescent="0.25">
      <c r="A105" s="264">
        <f>'mod2 6b'!A105</f>
        <v>9</v>
      </c>
      <c r="B105" s="264">
        <f>'mod2 6b'!B105</f>
        <v>0</v>
      </c>
      <c r="C105" s="284">
        <f>'mod2 6b'!C105</f>
        <v>0</v>
      </c>
      <c r="D105" s="280">
        <f>'mod2 6b'!D105</f>
        <v>0</v>
      </c>
      <c r="E105" s="280">
        <f>'mod2 6b'!E105</f>
        <v>0</v>
      </c>
      <c r="F105" s="251">
        <f>LOOKUP($F$10,'mod2 6b'!$F$10:$Q$10,'mod2 6b'!F105:Q105)</f>
        <v>0</v>
      </c>
      <c r="G105" s="251">
        <f>LOOKUP($G$10,'mod2 6b'!$F$10:$Q$10,'mod2 6b'!F105:Q105)</f>
        <v>0</v>
      </c>
      <c r="H105" s="251">
        <f>'mod2 6b'!R105</f>
        <v>0</v>
      </c>
      <c r="I105" s="251">
        <f>'mod2 6b'!S105</f>
        <v>0</v>
      </c>
      <c r="J105" s="251">
        <f>'mod2 6b'!T105</f>
        <v>0</v>
      </c>
    </row>
    <row r="106" spans="1:10" ht="18" hidden="1" customHeight="1" x14ac:dyDescent="0.25">
      <c r="A106" s="264">
        <f>'mod2 6b'!A106</f>
        <v>9</v>
      </c>
      <c r="B106" s="264">
        <f>'mod2 6b'!B106</f>
        <v>0</v>
      </c>
      <c r="C106" s="284">
        <f>'mod2 6b'!C106</f>
        <v>0</v>
      </c>
      <c r="D106" s="280">
        <f>'mod2 6b'!D106</f>
        <v>0</v>
      </c>
      <c r="E106" s="280">
        <f>'mod2 6b'!E106</f>
        <v>0</v>
      </c>
      <c r="F106" s="251">
        <f>LOOKUP($F$10,'mod2 6b'!$F$10:$Q$10,'mod2 6b'!F106:Q106)</f>
        <v>0</v>
      </c>
      <c r="G106" s="251">
        <f>LOOKUP($G$10,'mod2 6b'!$F$10:$Q$10,'mod2 6b'!F106:Q106)</f>
        <v>0</v>
      </c>
      <c r="H106" s="251">
        <f>'mod2 6b'!R106</f>
        <v>0</v>
      </c>
      <c r="I106" s="251">
        <f>'mod2 6b'!S106</f>
        <v>0</v>
      </c>
      <c r="J106" s="251">
        <f>'mod2 6b'!T106</f>
        <v>0</v>
      </c>
    </row>
    <row r="107" spans="1:10" ht="18" hidden="1" customHeight="1" x14ac:dyDescent="0.25">
      <c r="A107" s="264">
        <f>'mod2 6b'!A107</f>
        <v>10</v>
      </c>
      <c r="B107" s="264">
        <f>'mod2 6b'!B107</f>
        <v>0</v>
      </c>
      <c r="C107" s="284" t="str">
        <f>'mod2 6b'!C107</f>
        <v>SAÚDE</v>
      </c>
      <c r="D107" s="280">
        <f>'mod2 6b'!D107</f>
        <v>0</v>
      </c>
      <c r="E107" s="280">
        <f>'mod2 6b'!E107</f>
        <v>0</v>
      </c>
      <c r="F107" s="251">
        <f>LOOKUP($F$10,'mod2 6b'!$F$10:$Q$10,'mod2 6b'!F107:Q107)</f>
        <v>0</v>
      </c>
      <c r="G107" s="251">
        <f>LOOKUP($G$10,'mod2 6b'!$F$10:$Q$10,'mod2 6b'!F107:Q107)</f>
        <v>0</v>
      </c>
      <c r="H107" s="251">
        <f>'mod2 6b'!R107</f>
        <v>0</v>
      </c>
      <c r="I107" s="251">
        <f>'mod2 6b'!S107</f>
        <v>0</v>
      </c>
      <c r="J107" s="251">
        <f>'mod2 6b'!T107</f>
        <v>0</v>
      </c>
    </row>
    <row r="108" spans="1:10" ht="18" customHeight="1" x14ac:dyDescent="0.25">
      <c r="A108" s="264">
        <f>'mod2 6b'!A108</f>
        <v>10</v>
      </c>
      <c r="B108" s="264">
        <f>'mod2 6b'!B108</f>
        <v>301</v>
      </c>
      <c r="C108" s="284" t="str">
        <f>'mod2 6b'!C108</f>
        <v>Atenção Básica</v>
      </c>
      <c r="D108" s="280">
        <f>'mod2 6b'!D108</f>
        <v>4175000</v>
      </c>
      <c r="E108" s="280">
        <f>'mod2 6b'!E108</f>
        <v>4107237.95</v>
      </c>
      <c r="F108" s="251">
        <f>LOOKUP($F$10,'mod2 6b'!$F$10:$Q$10,'mod2 6b'!F108:Q108)</f>
        <v>981612.33</v>
      </c>
      <c r="G108" s="251">
        <f>LOOKUP($G$10,'mod2 6b'!$F$10:$Q$10,'mod2 6b'!F108:Q108)</f>
        <v>736447.29</v>
      </c>
      <c r="H108" s="251">
        <f>'mod2 6b'!R108</f>
        <v>2032731.07</v>
      </c>
      <c r="I108" s="251">
        <f>'mod2 6b'!S108</f>
        <v>1387245.21</v>
      </c>
      <c r="J108" s="251">
        <f>'mod2 6b'!T108</f>
        <v>2719992.74</v>
      </c>
    </row>
    <row r="109" spans="1:10" ht="18" hidden="1" customHeight="1" x14ac:dyDescent="0.25">
      <c r="A109" s="264">
        <f>'mod2 6b'!A109</f>
        <v>10</v>
      </c>
      <c r="B109" s="264">
        <f>'mod2 6b'!B109</f>
        <v>302</v>
      </c>
      <c r="C109" s="284" t="str">
        <f>'mod2 6b'!C109</f>
        <v>Assistência Hospitalar e Ambulatorial</v>
      </c>
      <c r="D109" s="280">
        <f>'mod2 6b'!D109</f>
        <v>0</v>
      </c>
      <c r="E109" s="280">
        <f>'mod2 6b'!E109</f>
        <v>0</v>
      </c>
      <c r="F109" s="251">
        <f>LOOKUP($F$10,'mod2 6b'!$F$10:$Q$10,'mod2 6b'!F109:Q109)</f>
        <v>0</v>
      </c>
      <c r="G109" s="251">
        <f>LOOKUP($G$10,'mod2 6b'!$F$10:$Q$10,'mod2 6b'!F109:Q109)</f>
        <v>0</v>
      </c>
      <c r="H109" s="251">
        <f>'mod2 6b'!R109</f>
        <v>0</v>
      </c>
      <c r="I109" s="251">
        <f>'mod2 6b'!S109</f>
        <v>0</v>
      </c>
      <c r="J109" s="251">
        <f>'mod2 6b'!T109</f>
        <v>0</v>
      </c>
    </row>
    <row r="110" spans="1:10" ht="18" hidden="1" customHeight="1" x14ac:dyDescent="0.25">
      <c r="A110" s="264">
        <f>'mod2 6b'!A110</f>
        <v>10</v>
      </c>
      <c r="B110" s="264">
        <f>'mod2 6b'!B110</f>
        <v>303</v>
      </c>
      <c r="C110" s="284" t="str">
        <f>'mod2 6b'!C110</f>
        <v>Suporte Profilático e Terapêutico</v>
      </c>
      <c r="D110" s="280">
        <f>'mod2 6b'!D110</f>
        <v>0</v>
      </c>
      <c r="E110" s="280">
        <f>'mod2 6b'!E110</f>
        <v>0</v>
      </c>
      <c r="F110" s="251">
        <f>LOOKUP($F$10,'mod2 6b'!$F$10:$Q$10,'mod2 6b'!F110:Q110)</f>
        <v>0</v>
      </c>
      <c r="G110" s="251">
        <f>LOOKUP($G$10,'mod2 6b'!$F$10:$Q$10,'mod2 6b'!F110:Q110)</f>
        <v>0</v>
      </c>
      <c r="H110" s="251">
        <f>'mod2 6b'!R110</f>
        <v>0</v>
      </c>
      <c r="I110" s="251">
        <f>'mod2 6b'!S110</f>
        <v>0</v>
      </c>
      <c r="J110" s="251">
        <f>'mod2 6b'!T110</f>
        <v>0</v>
      </c>
    </row>
    <row r="111" spans="1:10" ht="18" customHeight="1" x14ac:dyDescent="0.25">
      <c r="A111" s="264">
        <f>'mod2 6b'!A111</f>
        <v>10</v>
      </c>
      <c r="B111" s="264">
        <f>'mod2 6b'!B111</f>
        <v>304</v>
      </c>
      <c r="C111" s="284" t="str">
        <f>'mod2 6b'!C111</f>
        <v>Vigilância Sanitária</v>
      </c>
      <c r="D111" s="280">
        <f>'mod2 6b'!D111</f>
        <v>162000</v>
      </c>
      <c r="E111" s="280">
        <f>'mod2 6b'!E111</f>
        <v>147000</v>
      </c>
      <c r="F111" s="251">
        <f>LOOKUP($F$10,'mod2 6b'!$F$10:$Q$10,'mod2 6b'!F111:Q111)</f>
        <v>14790.44</v>
      </c>
      <c r="G111" s="251">
        <f>LOOKUP($G$10,'mod2 6b'!$F$10:$Q$10,'mod2 6b'!F111:Q111)</f>
        <v>22416.98</v>
      </c>
      <c r="H111" s="251">
        <f>'mod2 6b'!R111</f>
        <v>50460.39</v>
      </c>
      <c r="I111" s="251">
        <f>'mod2 6b'!S111</f>
        <v>35602.300000000003</v>
      </c>
      <c r="J111" s="251">
        <f>'mod2 6b'!T111</f>
        <v>111397.7</v>
      </c>
    </row>
    <row r="112" spans="1:10" ht="18" hidden="1" customHeight="1" x14ac:dyDescent="0.25">
      <c r="A112" s="264">
        <f>'mod2 6b'!A112</f>
        <v>10</v>
      </c>
      <c r="B112" s="264">
        <f>'mod2 6b'!B112</f>
        <v>305</v>
      </c>
      <c r="C112" s="284" t="str">
        <f>'mod2 6b'!C112</f>
        <v>Vigilância Epidemiológica</v>
      </c>
      <c r="D112" s="280">
        <f>'mod2 6b'!D112</f>
        <v>0</v>
      </c>
      <c r="E112" s="280">
        <f>'mod2 6b'!E112</f>
        <v>0</v>
      </c>
      <c r="F112" s="251">
        <f>LOOKUP($F$10,'mod2 6b'!$F$10:$Q$10,'mod2 6b'!F112:Q112)</f>
        <v>0</v>
      </c>
      <c r="G112" s="251">
        <f>LOOKUP($G$10,'mod2 6b'!$F$10:$Q$10,'mod2 6b'!F112:Q112)</f>
        <v>0</v>
      </c>
      <c r="H112" s="251">
        <f>'mod2 6b'!R112</f>
        <v>0</v>
      </c>
      <c r="I112" s="251">
        <f>'mod2 6b'!S112</f>
        <v>0</v>
      </c>
      <c r="J112" s="251">
        <f>'mod2 6b'!T112</f>
        <v>0</v>
      </c>
    </row>
    <row r="113" spans="1:10" ht="18" hidden="1" customHeight="1" x14ac:dyDescent="0.25">
      <c r="A113" s="264">
        <f>'mod2 6b'!A113</f>
        <v>10</v>
      </c>
      <c r="B113" s="264">
        <f>'mod2 6b'!B113</f>
        <v>306</v>
      </c>
      <c r="C113" s="284" t="str">
        <f>'mod2 6b'!C113</f>
        <v>Alimentação e Nutrição</v>
      </c>
      <c r="D113" s="280">
        <f>'mod2 6b'!D113</f>
        <v>0</v>
      </c>
      <c r="E113" s="280">
        <f>'mod2 6b'!E113</f>
        <v>0</v>
      </c>
      <c r="F113" s="251">
        <f>LOOKUP($F$10,'mod2 6b'!$F$10:$Q$10,'mod2 6b'!F113:Q113)</f>
        <v>0</v>
      </c>
      <c r="G113" s="251">
        <f>LOOKUP($G$10,'mod2 6b'!$F$10:$Q$10,'mod2 6b'!F113:Q113)</f>
        <v>0</v>
      </c>
      <c r="H113" s="251">
        <f>'mod2 6b'!R113</f>
        <v>0</v>
      </c>
      <c r="I113" s="251">
        <f>'mod2 6b'!S113</f>
        <v>0</v>
      </c>
      <c r="J113" s="251">
        <f>'mod2 6b'!T113</f>
        <v>0</v>
      </c>
    </row>
    <row r="114" spans="1:10" ht="18" hidden="1" customHeight="1" x14ac:dyDescent="0.25">
      <c r="A114" s="264">
        <f>'mod2 6b'!A114</f>
        <v>10</v>
      </c>
      <c r="B114" s="264">
        <f>'mod2 6b'!B114</f>
        <v>0</v>
      </c>
      <c r="C114" s="284">
        <f>'mod2 6b'!C114</f>
        <v>0</v>
      </c>
      <c r="D114" s="280">
        <f>'mod2 6b'!D114</f>
        <v>0</v>
      </c>
      <c r="E114" s="280">
        <f>'mod2 6b'!E114</f>
        <v>0</v>
      </c>
      <c r="F114" s="251">
        <f>LOOKUP($F$10,'mod2 6b'!$F$10:$Q$10,'mod2 6b'!F114:Q114)</f>
        <v>0</v>
      </c>
      <c r="G114" s="251">
        <f>LOOKUP($G$10,'mod2 6b'!$F$10:$Q$10,'mod2 6b'!F114:Q114)</f>
        <v>0</v>
      </c>
      <c r="H114" s="251">
        <f>'mod2 6b'!R114</f>
        <v>0</v>
      </c>
      <c r="I114" s="251">
        <f>'mod2 6b'!S114</f>
        <v>0</v>
      </c>
      <c r="J114" s="251">
        <f>'mod2 6b'!T114</f>
        <v>0</v>
      </c>
    </row>
    <row r="115" spans="1:10" ht="18" hidden="1" customHeight="1" x14ac:dyDescent="0.25">
      <c r="A115" s="264">
        <f>'mod2 6b'!A115</f>
        <v>10</v>
      </c>
      <c r="B115" s="264">
        <f>'mod2 6b'!B115</f>
        <v>0</v>
      </c>
      <c r="C115" s="284">
        <f>'mod2 6b'!C115</f>
        <v>0</v>
      </c>
      <c r="D115" s="280">
        <f>'mod2 6b'!D115</f>
        <v>0</v>
      </c>
      <c r="E115" s="280">
        <f>'mod2 6b'!E115</f>
        <v>0</v>
      </c>
      <c r="F115" s="251">
        <f>LOOKUP($F$10,'mod2 6b'!$F$10:$Q$10,'mod2 6b'!F115:Q115)</f>
        <v>0</v>
      </c>
      <c r="G115" s="251">
        <f>LOOKUP($G$10,'mod2 6b'!$F$10:$Q$10,'mod2 6b'!F115:Q115)</f>
        <v>0</v>
      </c>
      <c r="H115" s="251">
        <f>'mod2 6b'!R115</f>
        <v>0</v>
      </c>
      <c r="I115" s="251">
        <f>'mod2 6b'!S115</f>
        <v>0</v>
      </c>
      <c r="J115" s="251">
        <f>'mod2 6b'!T115</f>
        <v>0</v>
      </c>
    </row>
    <row r="116" spans="1:10" ht="18" hidden="1" customHeight="1" x14ac:dyDescent="0.25">
      <c r="A116" s="264">
        <f>'mod2 6b'!A116</f>
        <v>10</v>
      </c>
      <c r="B116" s="264">
        <f>'mod2 6b'!B116</f>
        <v>0</v>
      </c>
      <c r="C116" s="284">
        <f>'mod2 6b'!C116</f>
        <v>0</v>
      </c>
      <c r="D116" s="280">
        <f>'mod2 6b'!D116</f>
        <v>0</v>
      </c>
      <c r="E116" s="280">
        <f>'mod2 6b'!E116</f>
        <v>0</v>
      </c>
      <c r="F116" s="251">
        <f>LOOKUP($F$10,'mod2 6b'!$F$10:$Q$10,'mod2 6b'!F116:Q116)</f>
        <v>0</v>
      </c>
      <c r="G116" s="251">
        <f>LOOKUP($G$10,'mod2 6b'!$F$10:$Q$10,'mod2 6b'!F116:Q116)</f>
        <v>0</v>
      </c>
      <c r="H116" s="251">
        <f>'mod2 6b'!R116</f>
        <v>0</v>
      </c>
      <c r="I116" s="251">
        <f>'mod2 6b'!S116</f>
        <v>0</v>
      </c>
      <c r="J116" s="251">
        <f>'mod2 6b'!T116</f>
        <v>0</v>
      </c>
    </row>
    <row r="117" spans="1:10" ht="18" hidden="1" customHeight="1" x14ac:dyDescent="0.25">
      <c r="A117" s="264">
        <f>'mod2 6b'!A117</f>
        <v>10</v>
      </c>
      <c r="B117" s="264">
        <f>'mod2 6b'!B117</f>
        <v>0</v>
      </c>
      <c r="C117" s="284">
        <f>'mod2 6b'!C117</f>
        <v>0</v>
      </c>
      <c r="D117" s="280">
        <f>'mod2 6b'!D117</f>
        <v>0</v>
      </c>
      <c r="E117" s="280">
        <f>'mod2 6b'!E117</f>
        <v>0</v>
      </c>
      <c r="F117" s="251">
        <f>LOOKUP($F$10,'mod2 6b'!$F$10:$Q$10,'mod2 6b'!F117:Q117)</f>
        <v>0</v>
      </c>
      <c r="G117" s="251">
        <f>LOOKUP($G$10,'mod2 6b'!$F$10:$Q$10,'mod2 6b'!F117:Q117)</f>
        <v>0</v>
      </c>
      <c r="H117" s="251">
        <f>'mod2 6b'!R117</f>
        <v>0</v>
      </c>
      <c r="I117" s="251">
        <f>'mod2 6b'!S117</f>
        <v>0</v>
      </c>
      <c r="J117" s="251">
        <f>'mod2 6b'!T117</f>
        <v>0</v>
      </c>
    </row>
    <row r="118" spans="1:10" ht="18" hidden="1" customHeight="1" x14ac:dyDescent="0.25">
      <c r="A118" s="264">
        <f>'mod2 6b'!A118</f>
        <v>10</v>
      </c>
      <c r="B118" s="264">
        <f>'mod2 6b'!B118</f>
        <v>0</v>
      </c>
      <c r="C118" s="284">
        <f>'mod2 6b'!C118</f>
        <v>0</v>
      </c>
      <c r="D118" s="280">
        <f>'mod2 6b'!D118</f>
        <v>0</v>
      </c>
      <c r="E118" s="280">
        <f>'mod2 6b'!E118</f>
        <v>0</v>
      </c>
      <c r="F118" s="251">
        <f>LOOKUP($F$10,'mod2 6b'!$F$10:$Q$10,'mod2 6b'!F118:Q118)</f>
        <v>0</v>
      </c>
      <c r="G118" s="251">
        <f>LOOKUP($G$10,'mod2 6b'!$F$10:$Q$10,'mod2 6b'!F118:Q118)</f>
        <v>0</v>
      </c>
      <c r="H118" s="251">
        <f>'mod2 6b'!R118</f>
        <v>0</v>
      </c>
      <c r="I118" s="251">
        <f>'mod2 6b'!S118</f>
        <v>0</v>
      </c>
      <c r="J118" s="251">
        <f>'mod2 6b'!T118</f>
        <v>0</v>
      </c>
    </row>
    <row r="119" spans="1:10" ht="18" hidden="1" customHeight="1" x14ac:dyDescent="0.25">
      <c r="A119" s="264">
        <f>'mod2 6b'!A119</f>
        <v>10</v>
      </c>
      <c r="B119" s="264">
        <f>'mod2 6b'!B119</f>
        <v>0</v>
      </c>
      <c r="C119" s="284">
        <f>'mod2 6b'!C119</f>
        <v>0</v>
      </c>
      <c r="D119" s="280">
        <f>'mod2 6b'!D119</f>
        <v>0</v>
      </c>
      <c r="E119" s="280">
        <f>'mod2 6b'!E119</f>
        <v>0</v>
      </c>
      <c r="F119" s="251">
        <f>LOOKUP($F$10,'mod2 6b'!$F$10:$Q$10,'mod2 6b'!F119:Q119)</f>
        <v>0</v>
      </c>
      <c r="G119" s="251">
        <f>LOOKUP($G$10,'mod2 6b'!$F$10:$Q$10,'mod2 6b'!F119:Q119)</f>
        <v>0</v>
      </c>
      <c r="H119" s="251">
        <f>'mod2 6b'!R119</f>
        <v>0</v>
      </c>
      <c r="I119" s="251">
        <f>'mod2 6b'!S119</f>
        <v>0</v>
      </c>
      <c r="J119" s="251">
        <f>'mod2 6b'!T119</f>
        <v>0</v>
      </c>
    </row>
    <row r="120" spans="1:10" ht="18" hidden="1" customHeight="1" x14ac:dyDescent="0.25">
      <c r="A120" s="264">
        <f>'mod2 6b'!A120</f>
        <v>10</v>
      </c>
      <c r="B120" s="264">
        <f>'mod2 6b'!B120</f>
        <v>0</v>
      </c>
      <c r="C120" s="284">
        <f>'mod2 6b'!C120</f>
        <v>0</v>
      </c>
      <c r="D120" s="280">
        <f>'mod2 6b'!D120</f>
        <v>0</v>
      </c>
      <c r="E120" s="280">
        <f>'mod2 6b'!E120</f>
        <v>0</v>
      </c>
      <c r="F120" s="251">
        <f>LOOKUP($F$10,'mod2 6b'!$F$10:$Q$10,'mod2 6b'!F120:Q120)</f>
        <v>0</v>
      </c>
      <c r="G120" s="251">
        <f>LOOKUP($G$10,'mod2 6b'!$F$10:$Q$10,'mod2 6b'!F120:Q120)</f>
        <v>0</v>
      </c>
      <c r="H120" s="251">
        <f>'mod2 6b'!R120</f>
        <v>0</v>
      </c>
      <c r="I120" s="251">
        <f>'mod2 6b'!S120</f>
        <v>0</v>
      </c>
      <c r="J120" s="251">
        <f>'mod2 6b'!T120</f>
        <v>0</v>
      </c>
    </row>
    <row r="121" spans="1:10" ht="18" hidden="1" customHeight="1" x14ac:dyDescent="0.25">
      <c r="A121" s="264">
        <f>'mod2 6b'!A121</f>
        <v>10</v>
      </c>
      <c r="B121" s="264">
        <f>'mod2 6b'!B121</f>
        <v>0</v>
      </c>
      <c r="C121" s="284">
        <f>'mod2 6b'!C121</f>
        <v>0</v>
      </c>
      <c r="D121" s="280">
        <f>'mod2 6b'!D121</f>
        <v>0</v>
      </c>
      <c r="E121" s="280">
        <f>'mod2 6b'!E121</f>
        <v>0</v>
      </c>
      <c r="F121" s="251">
        <f>LOOKUP($F$10,'mod2 6b'!$F$10:$Q$10,'mod2 6b'!F121:Q121)</f>
        <v>0</v>
      </c>
      <c r="G121" s="251">
        <f>LOOKUP($G$10,'mod2 6b'!$F$10:$Q$10,'mod2 6b'!F121:Q121)</f>
        <v>0</v>
      </c>
      <c r="H121" s="251">
        <f>'mod2 6b'!R121</f>
        <v>0</v>
      </c>
      <c r="I121" s="251">
        <f>'mod2 6b'!S121</f>
        <v>0</v>
      </c>
      <c r="J121" s="251">
        <f>'mod2 6b'!T121</f>
        <v>0</v>
      </c>
    </row>
    <row r="122" spans="1:10" ht="18" hidden="1" customHeight="1" x14ac:dyDescent="0.25">
      <c r="A122" s="264">
        <f>'mod2 6b'!A122</f>
        <v>10</v>
      </c>
      <c r="B122" s="264">
        <f>'mod2 6b'!B122</f>
        <v>0</v>
      </c>
      <c r="C122" s="284">
        <f>'mod2 6b'!C122</f>
        <v>0</v>
      </c>
      <c r="D122" s="280">
        <f>'mod2 6b'!D122</f>
        <v>0</v>
      </c>
      <c r="E122" s="280">
        <f>'mod2 6b'!E122</f>
        <v>0</v>
      </c>
      <c r="F122" s="251">
        <f>LOOKUP($F$10,'mod2 6b'!$F$10:$Q$10,'mod2 6b'!F122:Q122)</f>
        <v>0</v>
      </c>
      <c r="G122" s="251">
        <f>LOOKUP($G$10,'mod2 6b'!$F$10:$Q$10,'mod2 6b'!F122:Q122)</f>
        <v>0</v>
      </c>
      <c r="H122" s="251">
        <f>'mod2 6b'!R122</f>
        <v>0</v>
      </c>
      <c r="I122" s="251">
        <f>'mod2 6b'!S122</f>
        <v>0</v>
      </c>
      <c r="J122" s="251">
        <f>'mod2 6b'!T122</f>
        <v>0</v>
      </c>
    </row>
    <row r="123" spans="1:10" ht="18" hidden="1" customHeight="1" x14ac:dyDescent="0.25">
      <c r="A123" s="264">
        <f>'mod2 6b'!A123</f>
        <v>10</v>
      </c>
      <c r="B123" s="264">
        <f>'mod2 6b'!B123</f>
        <v>0</v>
      </c>
      <c r="C123" s="284">
        <f>'mod2 6b'!C123</f>
        <v>0</v>
      </c>
      <c r="D123" s="280">
        <f>'mod2 6b'!D123</f>
        <v>0</v>
      </c>
      <c r="E123" s="280">
        <f>'mod2 6b'!E123</f>
        <v>0</v>
      </c>
      <c r="F123" s="251">
        <f>LOOKUP($F$10,'mod2 6b'!$F$10:$Q$10,'mod2 6b'!F123:Q123)</f>
        <v>0</v>
      </c>
      <c r="G123" s="251">
        <f>LOOKUP($G$10,'mod2 6b'!$F$10:$Q$10,'mod2 6b'!F123:Q123)</f>
        <v>0</v>
      </c>
      <c r="H123" s="251">
        <f>'mod2 6b'!R123</f>
        <v>0</v>
      </c>
      <c r="I123" s="251">
        <f>'mod2 6b'!S123</f>
        <v>0</v>
      </c>
      <c r="J123" s="251">
        <f>'mod2 6b'!T123</f>
        <v>0</v>
      </c>
    </row>
    <row r="124" spans="1:10" ht="18" hidden="1" customHeight="1" x14ac:dyDescent="0.25">
      <c r="A124" s="264">
        <f>'mod2 6b'!A124</f>
        <v>11</v>
      </c>
      <c r="B124" s="264">
        <f>'mod2 6b'!B124</f>
        <v>0</v>
      </c>
      <c r="C124" s="284" t="str">
        <f>'mod2 6b'!C124</f>
        <v>TRABALHO</v>
      </c>
      <c r="D124" s="280">
        <f>'mod2 6b'!D124</f>
        <v>0</v>
      </c>
      <c r="E124" s="280">
        <f>'mod2 6b'!E124</f>
        <v>0</v>
      </c>
      <c r="F124" s="251">
        <f>LOOKUP($F$10,'mod2 6b'!$F$10:$Q$10,'mod2 6b'!F124:Q124)</f>
        <v>0</v>
      </c>
      <c r="G124" s="251">
        <f>LOOKUP($G$10,'mod2 6b'!$F$10:$Q$10,'mod2 6b'!F124:Q124)</f>
        <v>0</v>
      </c>
      <c r="H124" s="251">
        <f>'mod2 6b'!R124</f>
        <v>0</v>
      </c>
      <c r="I124" s="251">
        <f>'mod2 6b'!S124</f>
        <v>0</v>
      </c>
      <c r="J124" s="251">
        <f>'mod2 6b'!T124</f>
        <v>0</v>
      </c>
    </row>
    <row r="125" spans="1:10" ht="18" hidden="1" customHeight="1" x14ac:dyDescent="0.25">
      <c r="A125" s="264">
        <f>'mod2 6b'!A125</f>
        <v>11</v>
      </c>
      <c r="B125" s="264">
        <f>'mod2 6b'!B125</f>
        <v>331</v>
      </c>
      <c r="C125" s="284" t="str">
        <f>'mod2 6b'!C125</f>
        <v>Proteção e Benefícios ao Trabalhador</v>
      </c>
      <c r="D125" s="280">
        <f>'mod2 6b'!D125</f>
        <v>0</v>
      </c>
      <c r="E125" s="280">
        <f>'mod2 6b'!E125</f>
        <v>0</v>
      </c>
      <c r="F125" s="251">
        <f>LOOKUP($F$10,'mod2 6b'!$F$10:$Q$10,'mod2 6b'!F125:Q125)</f>
        <v>0</v>
      </c>
      <c r="G125" s="251">
        <f>LOOKUP($G$10,'mod2 6b'!$F$10:$Q$10,'mod2 6b'!F125:Q125)</f>
        <v>0</v>
      </c>
      <c r="H125" s="251">
        <f>'mod2 6b'!R125</f>
        <v>0</v>
      </c>
      <c r="I125" s="251">
        <f>'mod2 6b'!S125</f>
        <v>0</v>
      </c>
      <c r="J125" s="251">
        <f>'mod2 6b'!T125</f>
        <v>0</v>
      </c>
    </row>
    <row r="126" spans="1:10" ht="18" hidden="1" customHeight="1" x14ac:dyDescent="0.25">
      <c r="A126" s="264">
        <f>'mod2 6b'!A126</f>
        <v>11</v>
      </c>
      <c r="B126" s="264">
        <f>'mod2 6b'!B126</f>
        <v>332</v>
      </c>
      <c r="C126" s="284" t="str">
        <f>'mod2 6b'!C126</f>
        <v>Relações de Trabalho</v>
      </c>
      <c r="D126" s="280">
        <f>'mod2 6b'!D126</f>
        <v>0</v>
      </c>
      <c r="E126" s="280">
        <f>'mod2 6b'!E126</f>
        <v>0</v>
      </c>
      <c r="F126" s="251">
        <f>LOOKUP($F$10,'mod2 6b'!$F$10:$Q$10,'mod2 6b'!F126:Q126)</f>
        <v>0</v>
      </c>
      <c r="G126" s="251">
        <f>LOOKUP($G$10,'mod2 6b'!$F$10:$Q$10,'mod2 6b'!F126:Q126)</f>
        <v>0</v>
      </c>
      <c r="H126" s="251">
        <f>'mod2 6b'!R126</f>
        <v>0</v>
      </c>
      <c r="I126" s="251">
        <f>'mod2 6b'!S126</f>
        <v>0</v>
      </c>
      <c r="J126" s="251">
        <f>'mod2 6b'!T126</f>
        <v>0</v>
      </c>
    </row>
    <row r="127" spans="1:10" ht="18" hidden="1" customHeight="1" x14ac:dyDescent="0.25">
      <c r="A127" s="264">
        <f>'mod2 6b'!A127</f>
        <v>11</v>
      </c>
      <c r="B127" s="264">
        <f>'mod2 6b'!B127</f>
        <v>333</v>
      </c>
      <c r="C127" s="284" t="str">
        <f>'mod2 6b'!C127</f>
        <v>Empregabilidade</v>
      </c>
      <c r="D127" s="280">
        <f>'mod2 6b'!D127</f>
        <v>0</v>
      </c>
      <c r="E127" s="280">
        <f>'mod2 6b'!E127</f>
        <v>0</v>
      </c>
      <c r="F127" s="251">
        <f>LOOKUP($F$10,'mod2 6b'!$F$10:$Q$10,'mod2 6b'!F127:Q127)</f>
        <v>0</v>
      </c>
      <c r="G127" s="251">
        <f>LOOKUP($G$10,'mod2 6b'!$F$10:$Q$10,'mod2 6b'!F127:Q127)</f>
        <v>0</v>
      </c>
      <c r="H127" s="251">
        <f>'mod2 6b'!R127</f>
        <v>0</v>
      </c>
      <c r="I127" s="251">
        <f>'mod2 6b'!S127</f>
        <v>0</v>
      </c>
      <c r="J127" s="251">
        <f>'mod2 6b'!T127</f>
        <v>0</v>
      </c>
    </row>
    <row r="128" spans="1:10" ht="18" hidden="1" customHeight="1" x14ac:dyDescent="0.25">
      <c r="A128" s="264">
        <f>'mod2 6b'!A128</f>
        <v>11</v>
      </c>
      <c r="B128" s="264">
        <f>'mod2 6b'!B128</f>
        <v>334</v>
      </c>
      <c r="C128" s="284" t="str">
        <f>'mod2 6b'!C128</f>
        <v>Fomento ao Trabalho</v>
      </c>
      <c r="D128" s="280">
        <f>'mod2 6b'!D128</f>
        <v>0</v>
      </c>
      <c r="E128" s="280">
        <f>'mod2 6b'!E128</f>
        <v>0</v>
      </c>
      <c r="F128" s="251">
        <f>LOOKUP($F$10,'mod2 6b'!$F$10:$Q$10,'mod2 6b'!F128:Q128)</f>
        <v>0</v>
      </c>
      <c r="G128" s="251">
        <f>LOOKUP($G$10,'mod2 6b'!$F$10:$Q$10,'mod2 6b'!F128:Q128)</f>
        <v>0</v>
      </c>
      <c r="H128" s="251">
        <f>'mod2 6b'!R128</f>
        <v>0</v>
      </c>
      <c r="I128" s="251">
        <f>'mod2 6b'!S128</f>
        <v>0</v>
      </c>
      <c r="J128" s="251">
        <f>'mod2 6b'!T128</f>
        <v>0</v>
      </c>
    </row>
    <row r="129" spans="1:10" ht="18" hidden="1" customHeight="1" x14ac:dyDescent="0.25">
      <c r="A129" s="264">
        <f>'mod2 6b'!A129</f>
        <v>11</v>
      </c>
      <c r="B129" s="264">
        <f>'mod2 6b'!B129</f>
        <v>0</v>
      </c>
      <c r="C129" s="284">
        <f>'mod2 6b'!C129</f>
        <v>0</v>
      </c>
      <c r="D129" s="280">
        <f>'mod2 6b'!D129</f>
        <v>0</v>
      </c>
      <c r="E129" s="280">
        <f>'mod2 6b'!E129</f>
        <v>0</v>
      </c>
      <c r="F129" s="251">
        <f>LOOKUP($F$10,'mod2 6b'!$F$10:$Q$10,'mod2 6b'!F129:Q129)</f>
        <v>0</v>
      </c>
      <c r="G129" s="251">
        <f>LOOKUP($G$10,'mod2 6b'!$F$10:$Q$10,'mod2 6b'!F129:Q129)</f>
        <v>0</v>
      </c>
      <c r="H129" s="251">
        <f>'mod2 6b'!R129</f>
        <v>0</v>
      </c>
      <c r="I129" s="251">
        <f>'mod2 6b'!S129</f>
        <v>0</v>
      </c>
      <c r="J129" s="251">
        <f>'mod2 6b'!T129</f>
        <v>0</v>
      </c>
    </row>
    <row r="130" spans="1:10" ht="18" hidden="1" customHeight="1" x14ac:dyDescent="0.25">
      <c r="A130" s="264">
        <f>'mod2 6b'!A130</f>
        <v>11</v>
      </c>
      <c r="B130" s="264">
        <f>'mod2 6b'!B130</f>
        <v>0</v>
      </c>
      <c r="C130" s="284">
        <f>'mod2 6b'!C130</f>
        <v>0</v>
      </c>
      <c r="D130" s="280">
        <f>'mod2 6b'!D130</f>
        <v>0</v>
      </c>
      <c r="E130" s="280">
        <f>'mod2 6b'!E130</f>
        <v>0</v>
      </c>
      <c r="F130" s="251">
        <f>LOOKUP($F$10,'mod2 6b'!$F$10:$Q$10,'mod2 6b'!F130:Q130)</f>
        <v>0</v>
      </c>
      <c r="G130" s="251">
        <f>LOOKUP($G$10,'mod2 6b'!$F$10:$Q$10,'mod2 6b'!F130:Q130)</f>
        <v>0</v>
      </c>
      <c r="H130" s="251">
        <f>'mod2 6b'!R130</f>
        <v>0</v>
      </c>
      <c r="I130" s="251">
        <f>'mod2 6b'!S130</f>
        <v>0</v>
      </c>
      <c r="J130" s="251">
        <f>'mod2 6b'!T130</f>
        <v>0</v>
      </c>
    </row>
    <row r="131" spans="1:10" ht="18" hidden="1" customHeight="1" x14ac:dyDescent="0.25">
      <c r="A131" s="264">
        <f>'mod2 6b'!A131</f>
        <v>11</v>
      </c>
      <c r="B131" s="264">
        <f>'mod2 6b'!B131</f>
        <v>0</v>
      </c>
      <c r="C131" s="284">
        <f>'mod2 6b'!C131</f>
        <v>0</v>
      </c>
      <c r="D131" s="280">
        <f>'mod2 6b'!D131</f>
        <v>0</v>
      </c>
      <c r="E131" s="280">
        <f>'mod2 6b'!E131</f>
        <v>0</v>
      </c>
      <c r="F131" s="251">
        <f>LOOKUP($F$10,'mod2 6b'!$F$10:$Q$10,'mod2 6b'!F131:Q131)</f>
        <v>0</v>
      </c>
      <c r="G131" s="251">
        <f>LOOKUP($G$10,'mod2 6b'!$F$10:$Q$10,'mod2 6b'!F131:Q131)</f>
        <v>0</v>
      </c>
      <c r="H131" s="251">
        <f>'mod2 6b'!R131</f>
        <v>0</v>
      </c>
      <c r="I131" s="251">
        <f>'mod2 6b'!S131</f>
        <v>0</v>
      </c>
      <c r="J131" s="251">
        <f>'mod2 6b'!T131</f>
        <v>0</v>
      </c>
    </row>
    <row r="132" spans="1:10" ht="18" hidden="1" customHeight="1" x14ac:dyDescent="0.25">
      <c r="A132" s="264">
        <f>'mod2 6b'!A132</f>
        <v>11</v>
      </c>
      <c r="B132" s="264">
        <f>'mod2 6b'!B132</f>
        <v>0</v>
      </c>
      <c r="C132" s="284">
        <f>'mod2 6b'!C132</f>
        <v>0</v>
      </c>
      <c r="D132" s="280">
        <f>'mod2 6b'!D132</f>
        <v>0</v>
      </c>
      <c r="E132" s="280">
        <f>'mod2 6b'!E132</f>
        <v>0</v>
      </c>
      <c r="F132" s="251">
        <f>LOOKUP($F$10,'mod2 6b'!$F$10:$Q$10,'mod2 6b'!F132:Q132)</f>
        <v>0</v>
      </c>
      <c r="G132" s="251">
        <f>LOOKUP($G$10,'mod2 6b'!$F$10:$Q$10,'mod2 6b'!F132:Q132)</f>
        <v>0</v>
      </c>
      <c r="H132" s="251">
        <f>'mod2 6b'!R132</f>
        <v>0</v>
      </c>
      <c r="I132" s="251">
        <f>'mod2 6b'!S132</f>
        <v>0</v>
      </c>
      <c r="J132" s="251">
        <f>'mod2 6b'!T132</f>
        <v>0</v>
      </c>
    </row>
    <row r="133" spans="1:10" ht="18" hidden="1" customHeight="1" x14ac:dyDescent="0.25">
      <c r="A133" s="264">
        <f>'mod2 6b'!A133</f>
        <v>11</v>
      </c>
      <c r="B133" s="264">
        <f>'mod2 6b'!B133</f>
        <v>0</v>
      </c>
      <c r="C133" s="284">
        <f>'mod2 6b'!C133</f>
        <v>0</v>
      </c>
      <c r="D133" s="280">
        <f>'mod2 6b'!D133</f>
        <v>0</v>
      </c>
      <c r="E133" s="280">
        <f>'mod2 6b'!E133</f>
        <v>0</v>
      </c>
      <c r="F133" s="251">
        <f>LOOKUP($F$10,'mod2 6b'!$F$10:$Q$10,'mod2 6b'!F133:Q133)</f>
        <v>0</v>
      </c>
      <c r="G133" s="251">
        <f>LOOKUP($G$10,'mod2 6b'!$F$10:$Q$10,'mod2 6b'!F133:Q133)</f>
        <v>0</v>
      </c>
      <c r="H133" s="251">
        <f>'mod2 6b'!R133</f>
        <v>0</v>
      </c>
      <c r="I133" s="251">
        <f>'mod2 6b'!S133</f>
        <v>0</v>
      </c>
      <c r="J133" s="251">
        <f>'mod2 6b'!T133</f>
        <v>0</v>
      </c>
    </row>
    <row r="134" spans="1:10" ht="18" hidden="1" customHeight="1" x14ac:dyDescent="0.25">
      <c r="A134" s="264">
        <f>'mod2 6b'!A134</f>
        <v>12</v>
      </c>
      <c r="B134" s="264">
        <f>'mod2 6b'!B134</f>
        <v>0</v>
      </c>
      <c r="C134" s="284" t="str">
        <f>'mod2 6b'!C134</f>
        <v>EDUCAÇÃO</v>
      </c>
      <c r="D134" s="280">
        <f>'mod2 6b'!D134</f>
        <v>0</v>
      </c>
      <c r="E134" s="280">
        <f>'mod2 6b'!E134</f>
        <v>0</v>
      </c>
      <c r="F134" s="251">
        <f>LOOKUP($F$10,'mod2 6b'!$F$10:$Q$10,'mod2 6b'!F134:Q134)</f>
        <v>0</v>
      </c>
      <c r="G134" s="251">
        <f>LOOKUP($G$10,'mod2 6b'!$F$10:$Q$10,'mod2 6b'!F134:Q134)</f>
        <v>0</v>
      </c>
      <c r="H134" s="251">
        <f>'mod2 6b'!R134</f>
        <v>0</v>
      </c>
      <c r="I134" s="251">
        <f>'mod2 6b'!S134</f>
        <v>0</v>
      </c>
      <c r="J134" s="251">
        <f>'mod2 6b'!T134</f>
        <v>0</v>
      </c>
    </row>
    <row r="135" spans="1:10" ht="18" customHeight="1" x14ac:dyDescent="0.25">
      <c r="A135" s="264">
        <f>'mod2 6b'!A135</f>
        <v>12</v>
      </c>
      <c r="B135" s="264">
        <f>'mod2 6b'!B135</f>
        <v>361</v>
      </c>
      <c r="C135" s="284" t="str">
        <f>'mod2 6b'!C135</f>
        <v>Ensino Fundamental</v>
      </c>
      <c r="D135" s="280">
        <f>'mod2 6b'!D135</f>
        <v>4101000</v>
      </c>
      <c r="E135" s="280">
        <f>'mod2 6b'!E135</f>
        <v>4078995.14</v>
      </c>
      <c r="F135" s="251">
        <f>LOOKUP($F$10,'mod2 6b'!$F$10:$Q$10,'mod2 6b'!F135:Q135)</f>
        <v>1523994.04</v>
      </c>
      <c r="G135" s="251">
        <f>LOOKUP($G$10,'mod2 6b'!$F$10:$Q$10,'mod2 6b'!F135:Q135)</f>
        <v>694586.82</v>
      </c>
      <c r="H135" s="251">
        <f>'mod2 6b'!R135</f>
        <v>2463846.7599999998</v>
      </c>
      <c r="I135" s="251">
        <f>'mod2 6b'!S135</f>
        <v>1251776.5099999998</v>
      </c>
      <c r="J135" s="251">
        <f>'mod2 6b'!T135</f>
        <v>2827218.63</v>
      </c>
    </row>
    <row r="136" spans="1:10" ht="18" hidden="1" customHeight="1" x14ac:dyDescent="0.25">
      <c r="A136" s="264">
        <f>'mod2 6b'!A136</f>
        <v>12</v>
      </c>
      <c r="B136" s="264">
        <f>'mod2 6b'!B136</f>
        <v>362</v>
      </c>
      <c r="C136" s="284" t="str">
        <f>'mod2 6b'!C136</f>
        <v>Ensino Médio</v>
      </c>
      <c r="D136" s="280">
        <f>'mod2 6b'!D136</f>
        <v>0</v>
      </c>
      <c r="E136" s="280">
        <f>'mod2 6b'!E136</f>
        <v>0</v>
      </c>
      <c r="F136" s="251">
        <f>LOOKUP($F$10,'mod2 6b'!$F$10:$Q$10,'mod2 6b'!F136:Q136)</f>
        <v>0</v>
      </c>
      <c r="G136" s="251">
        <f>LOOKUP($G$10,'mod2 6b'!$F$10:$Q$10,'mod2 6b'!F136:Q136)</f>
        <v>0</v>
      </c>
      <c r="H136" s="251">
        <f>'mod2 6b'!R136</f>
        <v>0</v>
      </c>
      <c r="I136" s="251">
        <f>'mod2 6b'!S136</f>
        <v>0</v>
      </c>
      <c r="J136" s="251">
        <f>'mod2 6b'!T136</f>
        <v>0</v>
      </c>
    </row>
    <row r="137" spans="1:10" ht="18" hidden="1" customHeight="1" x14ac:dyDescent="0.25">
      <c r="A137" s="264">
        <f>'mod2 6b'!A137</f>
        <v>12</v>
      </c>
      <c r="B137" s="264">
        <f>'mod2 6b'!B137</f>
        <v>363</v>
      </c>
      <c r="C137" s="284" t="str">
        <f>'mod2 6b'!C137</f>
        <v>Ensino Profissional</v>
      </c>
      <c r="D137" s="280">
        <f>'mod2 6b'!D137</f>
        <v>0</v>
      </c>
      <c r="E137" s="280">
        <f>'mod2 6b'!E137</f>
        <v>0</v>
      </c>
      <c r="F137" s="251">
        <f>LOOKUP($F$10,'mod2 6b'!$F$10:$Q$10,'mod2 6b'!F137:Q137)</f>
        <v>0</v>
      </c>
      <c r="G137" s="251">
        <f>LOOKUP($G$10,'mod2 6b'!$F$10:$Q$10,'mod2 6b'!F137:Q137)</f>
        <v>0</v>
      </c>
      <c r="H137" s="251">
        <f>'mod2 6b'!R137</f>
        <v>0</v>
      </c>
      <c r="I137" s="251">
        <f>'mod2 6b'!S137</f>
        <v>0</v>
      </c>
      <c r="J137" s="251">
        <f>'mod2 6b'!T137</f>
        <v>0</v>
      </c>
    </row>
    <row r="138" spans="1:10" ht="18" customHeight="1" x14ac:dyDescent="0.25">
      <c r="A138" s="264">
        <f>'mod2 6b'!A138</f>
        <v>12</v>
      </c>
      <c r="B138" s="264">
        <f>'mod2 6b'!B138</f>
        <v>364</v>
      </c>
      <c r="C138" s="284" t="str">
        <f>'mod2 6b'!C138</f>
        <v>Ensino Superior</v>
      </c>
      <c r="D138" s="280">
        <f>'mod2 6b'!D138</f>
        <v>41000</v>
      </c>
      <c r="E138" s="280">
        <f>'mod2 6b'!E138</f>
        <v>66201.600000000006</v>
      </c>
      <c r="F138" s="251">
        <f>LOOKUP($F$10,'mod2 6b'!$F$10:$Q$10,'mod2 6b'!F138:Q138)</f>
        <v>17714.93</v>
      </c>
      <c r="G138" s="251">
        <f>LOOKUP($G$10,'mod2 6b'!$F$10:$Q$10,'mod2 6b'!F138:Q138)</f>
        <v>17714.93</v>
      </c>
      <c r="H138" s="251">
        <f>'mod2 6b'!R138</f>
        <v>31335.02</v>
      </c>
      <c r="I138" s="251">
        <f>'mod2 6b'!S138</f>
        <v>31335.02</v>
      </c>
      <c r="J138" s="251">
        <f>'mod2 6b'!T138</f>
        <v>34866.58</v>
      </c>
    </row>
    <row r="139" spans="1:10" ht="18" customHeight="1" x14ac:dyDescent="0.25">
      <c r="A139" s="264">
        <f>'mod2 6b'!A139</f>
        <v>12</v>
      </c>
      <c r="B139" s="264">
        <f>'mod2 6b'!B139</f>
        <v>365</v>
      </c>
      <c r="C139" s="284" t="str">
        <f>'mod2 6b'!C139</f>
        <v>Educação Infantil</v>
      </c>
      <c r="D139" s="280">
        <f>'mod2 6b'!D139</f>
        <v>235000</v>
      </c>
      <c r="E139" s="280">
        <f>'mod2 6b'!E139</f>
        <v>1351000.21</v>
      </c>
      <c r="F139" s="251">
        <f>LOOKUP($F$10,'mod2 6b'!$F$10:$Q$10,'mod2 6b'!F139:Q139)</f>
        <v>84617.75</v>
      </c>
      <c r="G139" s="251">
        <f>LOOKUP($G$10,'mod2 6b'!$F$10:$Q$10,'mod2 6b'!F139:Q139)</f>
        <v>278443.17</v>
      </c>
      <c r="H139" s="251">
        <f>'mod2 6b'!R139</f>
        <v>1131301.6000000001</v>
      </c>
      <c r="I139" s="251">
        <f>'mod2 6b'!S139</f>
        <v>495886.01</v>
      </c>
      <c r="J139" s="251">
        <f>'mod2 6b'!T139</f>
        <v>855114.2</v>
      </c>
    </row>
    <row r="140" spans="1:10" ht="18" hidden="1" customHeight="1" x14ac:dyDescent="0.25">
      <c r="A140" s="264">
        <f>'mod2 6b'!A140</f>
        <v>12</v>
      </c>
      <c r="B140" s="264">
        <f>'mod2 6b'!B140</f>
        <v>366</v>
      </c>
      <c r="C140" s="284" t="str">
        <f>'mod2 6b'!C140</f>
        <v>Educação de Jovens e Adultos</v>
      </c>
      <c r="D140" s="280">
        <f>'mod2 6b'!D140</f>
        <v>0</v>
      </c>
      <c r="E140" s="280">
        <f>'mod2 6b'!E140</f>
        <v>0</v>
      </c>
      <c r="F140" s="251">
        <f>LOOKUP($F$10,'mod2 6b'!$F$10:$Q$10,'mod2 6b'!F140:Q140)</f>
        <v>0</v>
      </c>
      <c r="G140" s="251">
        <f>LOOKUP($G$10,'mod2 6b'!$F$10:$Q$10,'mod2 6b'!F140:Q140)</f>
        <v>0</v>
      </c>
      <c r="H140" s="251">
        <f>'mod2 6b'!R140</f>
        <v>0</v>
      </c>
      <c r="I140" s="251">
        <f>'mod2 6b'!S140</f>
        <v>0</v>
      </c>
      <c r="J140" s="251">
        <f>'mod2 6b'!T140</f>
        <v>0</v>
      </c>
    </row>
    <row r="141" spans="1:10" ht="18" customHeight="1" x14ac:dyDescent="0.25">
      <c r="A141" s="264">
        <f>'mod2 6b'!A141</f>
        <v>12</v>
      </c>
      <c r="B141" s="264">
        <f>'mod2 6b'!B141</f>
        <v>367</v>
      </c>
      <c r="C141" s="284" t="str">
        <f>'mod2 6b'!C141</f>
        <v>Educação Especial</v>
      </c>
      <c r="D141" s="280">
        <f>'mod2 6b'!D141</f>
        <v>150000</v>
      </c>
      <c r="E141" s="280">
        <f>'mod2 6b'!E141</f>
        <v>150000</v>
      </c>
      <c r="F141" s="251">
        <f>LOOKUP($F$10,'mod2 6b'!$F$10:$Q$10,'mod2 6b'!F141:Q141)</f>
        <v>15762</v>
      </c>
      <c r="G141" s="251">
        <f>LOOKUP($G$10,'mod2 6b'!$F$10:$Q$10,'mod2 6b'!F141:Q141)</f>
        <v>15762</v>
      </c>
      <c r="H141" s="251">
        <f>'mod2 6b'!R141</f>
        <v>31524</v>
      </c>
      <c r="I141" s="251">
        <f>'mod2 6b'!S141</f>
        <v>31524</v>
      </c>
      <c r="J141" s="251">
        <f>'mod2 6b'!T141</f>
        <v>118476</v>
      </c>
    </row>
    <row r="142" spans="1:10" ht="18" hidden="1" customHeight="1" x14ac:dyDescent="0.25">
      <c r="A142" s="264">
        <f>'mod2 6b'!A142</f>
        <v>12</v>
      </c>
      <c r="B142" s="264">
        <f>'mod2 6b'!B142</f>
        <v>368</v>
      </c>
      <c r="C142" s="284" t="str">
        <f>'mod2 6b'!C142</f>
        <v>Educação Basica</v>
      </c>
      <c r="D142" s="280">
        <f>'mod2 6b'!D142</f>
        <v>0</v>
      </c>
      <c r="E142" s="280">
        <f>'mod2 6b'!E142</f>
        <v>0</v>
      </c>
      <c r="F142" s="251">
        <f>LOOKUP($F$10,'mod2 6b'!$F$10:$Q$10,'mod2 6b'!F142:Q142)</f>
        <v>0</v>
      </c>
      <c r="G142" s="251">
        <f>LOOKUP($G$10,'mod2 6b'!$F$10:$Q$10,'mod2 6b'!F142:Q142)</f>
        <v>0</v>
      </c>
      <c r="H142" s="251">
        <f>'mod2 6b'!R142</f>
        <v>0</v>
      </c>
      <c r="I142" s="251">
        <f>'mod2 6b'!S142</f>
        <v>0</v>
      </c>
      <c r="J142" s="251">
        <f>'mod2 6b'!T142</f>
        <v>0</v>
      </c>
    </row>
    <row r="143" spans="1:10" ht="18" customHeight="1" x14ac:dyDescent="0.25">
      <c r="A143" s="264">
        <f>'mod2 6b'!A143</f>
        <v>12</v>
      </c>
      <c r="B143" s="264">
        <f>'mod2 6b'!B143</f>
        <v>369</v>
      </c>
      <c r="C143" s="284" t="str">
        <f>'mod2 6b'!C143</f>
        <v>Alimentação e Nutrição</v>
      </c>
      <c r="D143" s="280">
        <f>'mod2 6b'!D143</f>
        <v>537000</v>
      </c>
      <c r="E143" s="280">
        <f>'mod2 6b'!E143</f>
        <v>752500</v>
      </c>
      <c r="F143" s="251">
        <f>LOOKUP($F$10,'mod2 6b'!$F$10:$Q$10,'mod2 6b'!F143:Q143)</f>
        <v>227677.53</v>
      </c>
      <c r="G143" s="251">
        <f>LOOKUP($G$10,'mod2 6b'!$F$10:$Q$10,'mod2 6b'!F143:Q143)</f>
        <v>98581.71</v>
      </c>
      <c r="H143" s="251">
        <f>'mod2 6b'!R143</f>
        <v>517385.13</v>
      </c>
      <c r="I143" s="251">
        <f>'mod2 6b'!S143</f>
        <v>236914.46</v>
      </c>
      <c r="J143" s="251">
        <f>'mod2 6b'!T143</f>
        <v>615585.54</v>
      </c>
    </row>
    <row r="144" spans="1:10" ht="18" hidden="1" customHeight="1" x14ac:dyDescent="0.25">
      <c r="A144" s="264">
        <f>'mod2 6b'!A144</f>
        <v>12</v>
      </c>
      <c r="B144" s="264">
        <f>'mod2 6b'!B144</f>
        <v>0</v>
      </c>
      <c r="C144" s="284">
        <f>'mod2 6b'!C144</f>
        <v>0</v>
      </c>
      <c r="D144" s="280">
        <f>'mod2 6b'!D144</f>
        <v>0</v>
      </c>
      <c r="E144" s="280">
        <f>'mod2 6b'!E144</f>
        <v>0</v>
      </c>
      <c r="F144" s="251">
        <f>LOOKUP($F$10,'mod2 6b'!$F$10:$Q$10,'mod2 6b'!F144:Q144)</f>
        <v>0</v>
      </c>
      <c r="G144" s="251">
        <f>LOOKUP($G$10,'mod2 6b'!$F$10:$Q$10,'mod2 6b'!F144:Q144)</f>
        <v>0</v>
      </c>
      <c r="H144" s="251">
        <f>'mod2 6b'!R144</f>
        <v>0</v>
      </c>
      <c r="I144" s="251">
        <f>'mod2 6b'!S144</f>
        <v>0</v>
      </c>
      <c r="J144" s="251">
        <f>'mod2 6b'!T144</f>
        <v>0</v>
      </c>
    </row>
    <row r="145" spans="1:10" ht="18" hidden="1" customHeight="1" x14ac:dyDescent="0.25">
      <c r="A145" s="264">
        <f>'mod2 6b'!A145</f>
        <v>12</v>
      </c>
      <c r="B145" s="264">
        <f>'mod2 6b'!B145</f>
        <v>0</v>
      </c>
      <c r="C145" s="284">
        <f>'mod2 6b'!C145</f>
        <v>0</v>
      </c>
      <c r="D145" s="280">
        <f>'mod2 6b'!D145</f>
        <v>0</v>
      </c>
      <c r="E145" s="280">
        <f>'mod2 6b'!E145</f>
        <v>0</v>
      </c>
      <c r="F145" s="251">
        <f>LOOKUP($F$10,'mod2 6b'!$F$10:$Q$10,'mod2 6b'!F145:Q145)</f>
        <v>0</v>
      </c>
      <c r="G145" s="251">
        <f>LOOKUP($G$10,'mod2 6b'!$F$10:$Q$10,'mod2 6b'!F145:Q145)</f>
        <v>0</v>
      </c>
      <c r="H145" s="251">
        <f>'mod2 6b'!R145</f>
        <v>0</v>
      </c>
      <c r="I145" s="251">
        <f>'mod2 6b'!S145</f>
        <v>0</v>
      </c>
      <c r="J145" s="251">
        <f>'mod2 6b'!T145</f>
        <v>0</v>
      </c>
    </row>
    <row r="146" spans="1:10" ht="18" hidden="1" customHeight="1" x14ac:dyDescent="0.25">
      <c r="A146" s="264">
        <f>'mod2 6b'!A146</f>
        <v>12</v>
      </c>
      <c r="B146" s="264">
        <f>'mod2 6b'!B146</f>
        <v>0</v>
      </c>
      <c r="C146" s="284">
        <f>'mod2 6b'!C146</f>
        <v>0</v>
      </c>
      <c r="D146" s="280">
        <f>'mod2 6b'!D146</f>
        <v>0</v>
      </c>
      <c r="E146" s="280">
        <f>'mod2 6b'!E146</f>
        <v>0</v>
      </c>
      <c r="F146" s="251">
        <f>LOOKUP($F$10,'mod2 6b'!$F$10:$Q$10,'mod2 6b'!F146:Q146)</f>
        <v>0</v>
      </c>
      <c r="G146" s="251">
        <f>LOOKUP($G$10,'mod2 6b'!$F$10:$Q$10,'mod2 6b'!F146:Q146)</f>
        <v>0</v>
      </c>
      <c r="H146" s="251">
        <f>'mod2 6b'!R146</f>
        <v>0</v>
      </c>
      <c r="I146" s="251">
        <f>'mod2 6b'!S146</f>
        <v>0</v>
      </c>
      <c r="J146" s="251">
        <f>'mod2 6b'!T146</f>
        <v>0</v>
      </c>
    </row>
    <row r="147" spans="1:10" ht="18" hidden="1" customHeight="1" x14ac:dyDescent="0.25">
      <c r="A147" s="264">
        <f>'mod2 6b'!A147</f>
        <v>12</v>
      </c>
      <c r="B147" s="264">
        <f>'mod2 6b'!B147</f>
        <v>0</v>
      </c>
      <c r="C147" s="284">
        <f>'mod2 6b'!C147</f>
        <v>0</v>
      </c>
      <c r="D147" s="280">
        <f>'mod2 6b'!D147</f>
        <v>0</v>
      </c>
      <c r="E147" s="280">
        <f>'mod2 6b'!E147</f>
        <v>0</v>
      </c>
      <c r="F147" s="251">
        <f>LOOKUP($F$10,'mod2 6b'!$F$10:$Q$10,'mod2 6b'!F147:Q147)</f>
        <v>0</v>
      </c>
      <c r="G147" s="251">
        <f>LOOKUP($G$10,'mod2 6b'!$F$10:$Q$10,'mod2 6b'!F147:Q147)</f>
        <v>0</v>
      </c>
      <c r="H147" s="251">
        <f>'mod2 6b'!R147</f>
        <v>0</v>
      </c>
      <c r="I147" s="251">
        <f>'mod2 6b'!S147</f>
        <v>0</v>
      </c>
      <c r="J147" s="251">
        <f>'mod2 6b'!T147</f>
        <v>0</v>
      </c>
    </row>
    <row r="148" spans="1:10" ht="18" hidden="1" customHeight="1" x14ac:dyDescent="0.25">
      <c r="A148" s="264">
        <f>'mod2 6b'!A148</f>
        <v>12</v>
      </c>
      <c r="B148" s="264">
        <f>'mod2 6b'!B148</f>
        <v>0</v>
      </c>
      <c r="C148" s="284">
        <f>'mod2 6b'!C148</f>
        <v>0</v>
      </c>
      <c r="D148" s="280">
        <f>'mod2 6b'!D148</f>
        <v>0</v>
      </c>
      <c r="E148" s="280">
        <f>'mod2 6b'!E148</f>
        <v>0</v>
      </c>
      <c r="F148" s="251">
        <f>LOOKUP($F$10,'mod2 6b'!$F$10:$Q$10,'mod2 6b'!F148:Q148)</f>
        <v>0</v>
      </c>
      <c r="G148" s="251">
        <f>LOOKUP($G$10,'mod2 6b'!$F$10:$Q$10,'mod2 6b'!F148:Q148)</f>
        <v>0</v>
      </c>
      <c r="H148" s="251">
        <f>'mod2 6b'!R148</f>
        <v>0</v>
      </c>
      <c r="I148" s="251">
        <f>'mod2 6b'!S148</f>
        <v>0</v>
      </c>
      <c r="J148" s="251">
        <f>'mod2 6b'!T148</f>
        <v>0</v>
      </c>
    </row>
    <row r="149" spans="1:10" ht="18" hidden="1" customHeight="1" x14ac:dyDescent="0.25">
      <c r="A149" s="264">
        <f>'mod2 6b'!A149</f>
        <v>12</v>
      </c>
      <c r="B149" s="264">
        <f>'mod2 6b'!B149</f>
        <v>0</v>
      </c>
      <c r="C149" s="284">
        <f>'mod2 6b'!C149</f>
        <v>0</v>
      </c>
      <c r="D149" s="280">
        <f>'mod2 6b'!D149</f>
        <v>0</v>
      </c>
      <c r="E149" s="280">
        <f>'mod2 6b'!E149</f>
        <v>0</v>
      </c>
      <c r="F149" s="251">
        <f>LOOKUP($F$10,'mod2 6b'!$F$10:$Q$10,'mod2 6b'!F149:Q149)</f>
        <v>0</v>
      </c>
      <c r="G149" s="251">
        <f>LOOKUP($G$10,'mod2 6b'!$F$10:$Q$10,'mod2 6b'!F149:Q149)</f>
        <v>0</v>
      </c>
      <c r="H149" s="251">
        <f>'mod2 6b'!R149</f>
        <v>0</v>
      </c>
      <c r="I149" s="251">
        <f>'mod2 6b'!S149</f>
        <v>0</v>
      </c>
      <c r="J149" s="251">
        <f>'mod2 6b'!T149</f>
        <v>0</v>
      </c>
    </row>
    <row r="150" spans="1:10" ht="18" hidden="1" customHeight="1" x14ac:dyDescent="0.25">
      <c r="A150" s="264">
        <f>'mod2 6b'!A150</f>
        <v>12</v>
      </c>
      <c r="B150" s="264">
        <f>'mod2 6b'!B150</f>
        <v>0</v>
      </c>
      <c r="C150" s="284">
        <f>'mod2 6b'!C150</f>
        <v>0</v>
      </c>
      <c r="D150" s="280">
        <f>'mod2 6b'!D150</f>
        <v>0</v>
      </c>
      <c r="E150" s="280">
        <f>'mod2 6b'!E150</f>
        <v>0</v>
      </c>
      <c r="F150" s="251">
        <f>LOOKUP($F$10,'mod2 6b'!$F$10:$Q$10,'mod2 6b'!F150:Q150)</f>
        <v>0</v>
      </c>
      <c r="G150" s="251">
        <f>LOOKUP($G$10,'mod2 6b'!$F$10:$Q$10,'mod2 6b'!F150:Q150)</f>
        <v>0</v>
      </c>
      <c r="H150" s="251">
        <f>'mod2 6b'!R150</f>
        <v>0</v>
      </c>
      <c r="I150" s="251">
        <f>'mod2 6b'!S150</f>
        <v>0</v>
      </c>
      <c r="J150" s="251">
        <f>'mod2 6b'!T150</f>
        <v>0</v>
      </c>
    </row>
    <row r="151" spans="1:10" ht="18" hidden="1" customHeight="1" x14ac:dyDescent="0.25">
      <c r="A151" s="264">
        <f>'mod2 6b'!A151</f>
        <v>12</v>
      </c>
      <c r="B151" s="264">
        <f>'mod2 6b'!B151</f>
        <v>0</v>
      </c>
      <c r="C151" s="284">
        <f>'mod2 6b'!C151</f>
        <v>0</v>
      </c>
      <c r="D151" s="280">
        <f>'mod2 6b'!D151</f>
        <v>0</v>
      </c>
      <c r="E151" s="280">
        <f>'mod2 6b'!E151</f>
        <v>0</v>
      </c>
      <c r="F151" s="251">
        <f>LOOKUP($F$10,'mod2 6b'!$F$10:$Q$10,'mod2 6b'!F151:Q151)</f>
        <v>0</v>
      </c>
      <c r="G151" s="251">
        <f>LOOKUP($G$10,'mod2 6b'!$F$10:$Q$10,'mod2 6b'!F151:Q151)</f>
        <v>0</v>
      </c>
      <c r="H151" s="251">
        <f>'mod2 6b'!R151</f>
        <v>0</v>
      </c>
      <c r="I151" s="251">
        <f>'mod2 6b'!S151</f>
        <v>0</v>
      </c>
      <c r="J151" s="251">
        <f>'mod2 6b'!T151</f>
        <v>0</v>
      </c>
    </row>
    <row r="152" spans="1:10" ht="18" hidden="1" customHeight="1" x14ac:dyDescent="0.25">
      <c r="A152" s="264">
        <f>'mod2 6b'!A152</f>
        <v>12</v>
      </c>
      <c r="B152" s="264">
        <f>'mod2 6b'!B152</f>
        <v>0</v>
      </c>
      <c r="C152" s="284">
        <f>'mod2 6b'!C152</f>
        <v>0</v>
      </c>
      <c r="D152" s="280">
        <f>'mod2 6b'!D152</f>
        <v>0</v>
      </c>
      <c r="E152" s="280">
        <f>'mod2 6b'!E152</f>
        <v>0</v>
      </c>
      <c r="F152" s="251">
        <f>LOOKUP($F$10,'mod2 6b'!$F$10:$Q$10,'mod2 6b'!F152:Q152)</f>
        <v>0</v>
      </c>
      <c r="G152" s="251">
        <f>LOOKUP($G$10,'mod2 6b'!$F$10:$Q$10,'mod2 6b'!F152:Q152)</f>
        <v>0</v>
      </c>
      <c r="H152" s="251">
        <f>'mod2 6b'!R152</f>
        <v>0</v>
      </c>
      <c r="I152" s="251">
        <f>'mod2 6b'!S152</f>
        <v>0</v>
      </c>
      <c r="J152" s="251">
        <f>'mod2 6b'!T152</f>
        <v>0</v>
      </c>
    </row>
    <row r="153" spans="1:10" ht="18" hidden="1" customHeight="1" x14ac:dyDescent="0.25">
      <c r="A153" s="264">
        <f>'mod2 6b'!A153</f>
        <v>13</v>
      </c>
      <c r="B153" s="264">
        <f>'mod2 6b'!B153</f>
        <v>0</v>
      </c>
      <c r="C153" s="284" t="str">
        <f>'mod2 6b'!C153</f>
        <v>CULTURA</v>
      </c>
      <c r="D153" s="280">
        <f>'mod2 6b'!D153</f>
        <v>0</v>
      </c>
      <c r="E153" s="280">
        <f>'mod2 6b'!E153</f>
        <v>0</v>
      </c>
      <c r="F153" s="251">
        <f>LOOKUP($F$10,'mod2 6b'!$F$10:$Q$10,'mod2 6b'!F153:Q153)</f>
        <v>0</v>
      </c>
      <c r="G153" s="251">
        <f>LOOKUP($G$10,'mod2 6b'!$F$10:$Q$10,'mod2 6b'!F153:Q153)</f>
        <v>0</v>
      </c>
      <c r="H153" s="251">
        <f>'mod2 6b'!R153</f>
        <v>0</v>
      </c>
      <c r="I153" s="251">
        <f>'mod2 6b'!S153</f>
        <v>0</v>
      </c>
      <c r="J153" s="251">
        <f>'mod2 6b'!T153</f>
        <v>0</v>
      </c>
    </row>
    <row r="154" spans="1:10" ht="18" hidden="1" customHeight="1" x14ac:dyDescent="0.25">
      <c r="A154" s="264">
        <f>'mod2 6b'!A154</f>
        <v>13</v>
      </c>
      <c r="B154" s="264">
        <f>'mod2 6b'!B154</f>
        <v>391</v>
      </c>
      <c r="C154" s="284" t="str">
        <f>'mod2 6b'!C154</f>
        <v>Patr. Histórico, Artístico e Arqueológico</v>
      </c>
      <c r="D154" s="280">
        <f>'mod2 6b'!D154</f>
        <v>0</v>
      </c>
      <c r="E154" s="280">
        <f>'mod2 6b'!E154</f>
        <v>0</v>
      </c>
      <c r="F154" s="251">
        <f>LOOKUP($F$10,'mod2 6b'!$F$10:$Q$10,'mod2 6b'!F154:Q154)</f>
        <v>0</v>
      </c>
      <c r="G154" s="251">
        <f>LOOKUP($G$10,'mod2 6b'!$F$10:$Q$10,'mod2 6b'!F154:Q154)</f>
        <v>0</v>
      </c>
      <c r="H154" s="251">
        <f>'mod2 6b'!R154</f>
        <v>0</v>
      </c>
      <c r="I154" s="251">
        <f>'mod2 6b'!S154</f>
        <v>0</v>
      </c>
      <c r="J154" s="251">
        <f>'mod2 6b'!T154</f>
        <v>0</v>
      </c>
    </row>
    <row r="155" spans="1:10" ht="18" customHeight="1" x14ac:dyDescent="0.25">
      <c r="A155" s="264">
        <f>'mod2 6b'!A155</f>
        <v>13</v>
      </c>
      <c r="B155" s="264">
        <f>'mod2 6b'!B155</f>
        <v>392</v>
      </c>
      <c r="C155" s="284" t="str">
        <f>'mod2 6b'!C155</f>
        <v>Difusão Cultural</v>
      </c>
      <c r="D155" s="280">
        <f>'mod2 6b'!D155</f>
        <v>79000</v>
      </c>
      <c r="E155" s="280">
        <f>'mod2 6b'!E155</f>
        <v>66000</v>
      </c>
      <c r="F155" s="251">
        <f>LOOKUP($F$10,'mod2 6b'!$F$10:$Q$10,'mod2 6b'!F155:Q155)</f>
        <v>5992.81</v>
      </c>
      <c r="G155" s="251">
        <f>LOOKUP($G$10,'mod2 6b'!$F$10:$Q$10,'mod2 6b'!F155:Q155)</f>
        <v>6443.61</v>
      </c>
      <c r="H155" s="251">
        <f>'mod2 6b'!R155</f>
        <v>26428.2</v>
      </c>
      <c r="I155" s="251">
        <f>'mod2 6b'!S155</f>
        <v>13750.6</v>
      </c>
      <c r="J155" s="251">
        <f>'mod2 6b'!T155</f>
        <v>52249.4</v>
      </c>
    </row>
    <row r="156" spans="1:10" ht="18" hidden="1" customHeight="1" x14ac:dyDescent="0.25">
      <c r="A156" s="264">
        <f>'mod2 6b'!A156</f>
        <v>13</v>
      </c>
      <c r="B156" s="264">
        <f>'mod2 6b'!B156</f>
        <v>0</v>
      </c>
      <c r="C156" s="284">
        <f>'mod2 6b'!C156</f>
        <v>0</v>
      </c>
      <c r="D156" s="280">
        <f>'mod2 6b'!D156</f>
        <v>0</v>
      </c>
      <c r="E156" s="280">
        <f>'mod2 6b'!E156</f>
        <v>0</v>
      </c>
      <c r="F156" s="251">
        <f>LOOKUP($F$10,'mod2 6b'!$F$10:$Q$10,'mod2 6b'!F156:Q156)</f>
        <v>0</v>
      </c>
      <c r="G156" s="251">
        <f>LOOKUP($G$10,'mod2 6b'!$F$10:$Q$10,'mod2 6b'!F156:Q156)</f>
        <v>0</v>
      </c>
      <c r="H156" s="251">
        <f>'mod2 6b'!R156</f>
        <v>0</v>
      </c>
      <c r="I156" s="251">
        <f>'mod2 6b'!S156</f>
        <v>0</v>
      </c>
      <c r="J156" s="251">
        <f>'mod2 6b'!T156</f>
        <v>0</v>
      </c>
    </row>
    <row r="157" spans="1:10" ht="18" hidden="1" customHeight="1" x14ac:dyDescent="0.25">
      <c r="A157" s="264">
        <f>'mod2 6b'!A157</f>
        <v>13</v>
      </c>
      <c r="B157" s="264">
        <f>'mod2 6b'!B157</f>
        <v>0</v>
      </c>
      <c r="C157" s="284">
        <f>'mod2 6b'!C157</f>
        <v>0</v>
      </c>
      <c r="D157" s="280">
        <f>'mod2 6b'!D157</f>
        <v>0</v>
      </c>
      <c r="E157" s="280">
        <f>'mod2 6b'!E157</f>
        <v>0</v>
      </c>
      <c r="F157" s="251">
        <f>LOOKUP($F$10,'mod2 6b'!$F$10:$Q$10,'mod2 6b'!F157:Q157)</f>
        <v>0</v>
      </c>
      <c r="G157" s="251">
        <f>LOOKUP($G$10,'mod2 6b'!$F$10:$Q$10,'mod2 6b'!F157:Q157)</f>
        <v>0</v>
      </c>
      <c r="H157" s="251">
        <f>'mod2 6b'!R157</f>
        <v>0</v>
      </c>
      <c r="I157" s="251">
        <f>'mod2 6b'!S157</f>
        <v>0</v>
      </c>
      <c r="J157" s="251">
        <f>'mod2 6b'!T157</f>
        <v>0</v>
      </c>
    </row>
    <row r="158" spans="1:10" ht="18" hidden="1" customHeight="1" x14ac:dyDescent="0.25">
      <c r="A158" s="264">
        <f>'mod2 6b'!A158</f>
        <v>13</v>
      </c>
      <c r="B158" s="264">
        <f>'mod2 6b'!B158</f>
        <v>0</v>
      </c>
      <c r="C158" s="284">
        <f>'mod2 6b'!C158</f>
        <v>0</v>
      </c>
      <c r="D158" s="280">
        <f>'mod2 6b'!D158</f>
        <v>0</v>
      </c>
      <c r="E158" s="280">
        <f>'mod2 6b'!E158</f>
        <v>0</v>
      </c>
      <c r="F158" s="251">
        <f>LOOKUP($F$10,'mod2 6b'!$F$10:$Q$10,'mod2 6b'!F158:Q158)</f>
        <v>0</v>
      </c>
      <c r="G158" s="251">
        <f>LOOKUP($G$10,'mod2 6b'!$F$10:$Q$10,'mod2 6b'!F158:Q158)</f>
        <v>0</v>
      </c>
      <c r="H158" s="251">
        <f>'mod2 6b'!R158</f>
        <v>0</v>
      </c>
      <c r="I158" s="251">
        <f>'mod2 6b'!S158</f>
        <v>0</v>
      </c>
      <c r="J158" s="251">
        <f>'mod2 6b'!T158</f>
        <v>0</v>
      </c>
    </row>
    <row r="159" spans="1:10" ht="18" hidden="1" customHeight="1" x14ac:dyDescent="0.25">
      <c r="A159" s="264">
        <f>'mod2 6b'!A159</f>
        <v>13</v>
      </c>
      <c r="B159" s="264">
        <f>'mod2 6b'!B159</f>
        <v>0</v>
      </c>
      <c r="C159" s="284">
        <f>'mod2 6b'!C159</f>
        <v>0</v>
      </c>
      <c r="D159" s="280">
        <f>'mod2 6b'!D159</f>
        <v>0</v>
      </c>
      <c r="E159" s="280">
        <f>'mod2 6b'!E159</f>
        <v>0</v>
      </c>
      <c r="F159" s="251">
        <f>LOOKUP($F$10,'mod2 6b'!$F$10:$Q$10,'mod2 6b'!F159:Q159)</f>
        <v>0</v>
      </c>
      <c r="G159" s="251">
        <f>LOOKUP($G$10,'mod2 6b'!$F$10:$Q$10,'mod2 6b'!F159:Q159)</f>
        <v>0</v>
      </c>
      <c r="H159" s="251">
        <f>'mod2 6b'!R159</f>
        <v>0</v>
      </c>
      <c r="I159" s="251">
        <f>'mod2 6b'!S159</f>
        <v>0</v>
      </c>
      <c r="J159" s="251">
        <f>'mod2 6b'!T159</f>
        <v>0</v>
      </c>
    </row>
    <row r="160" spans="1:10" ht="18" hidden="1" customHeight="1" x14ac:dyDescent="0.25">
      <c r="A160" s="264">
        <f>'mod2 6b'!A160</f>
        <v>13</v>
      </c>
      <c r="B160" s="264">
        <f>'mod2 6b'!B160</f>
        <v>0</v>
      </c>
      <c r="C160" s="284">
        <f>'mod2 6b'!C160</f>
        <v>0</v>
      </c>
      <c r="D160" s="280">
        <f>'mod2 6b'!D160</f>
        <v>0</v>
      </c>
      <c r="E160" s="280">
        <f>'mod2 6b'!E160</f>
        <v>0</v>
      </c>
      <c r="F160" s="251">
        <f>LOOKUP($F$10,'mod2 6b'!$F$10:$Q$10,'mod2 6b'!F160:Q160)</f>
        <v>0</v>
      </c>
      <c r="G160" s="251">
        <f>LOOKUP($G$10,'mod2 6b'!$F$10:$Q$10,'mod2 6b'!F160:Q160)</f>
        <v>0</v>
      </c>
      <c r="H160" s="251">
        <f>'mod2 6b'!R160</f>
        <v>0</v>
      </c>
      <c r="I160" s="251">
        <f>'mod2 6b'!S160</f>
        <v>0</v>
      </c>
      <c r="J160" s="251">
        <f>'mod2 6b'!T160</f>
        <v>0</v>
      </c>
    </row>
    <row r="161" spans="1:12" ht="18" hidden="1" customHeight="1" x14ac:dyDescent="0.25">
      <c r="A161" s="264">
        <f>'mod2 6b'!A161</f>
        <v>13</v>
      </c>
      <c r="B161" s="264">
        <f>'mod2 6b'!B161</f>
        <v>0</v>
      </c>
      <c r="C161" s="284">
        <f>'mod2 6b'!C161</f>
        <v>0</v>
      </c>
      <c r="D161" s="280">
        <f>'mod2 6b'!D161</f>
        <v>0</v>
      </c>
      <c r="E161" s="280">
        <f>'mod2 6b'!E161</f>
        <v>0</v>
      </c>
      <c r="F161" s="251">
        <f>LOOKUP($F$10,'mod2 6b'!$F$10:$Q$10,'mod2 6b'!F161:Q161)</f>
        <v>0</v>
      </c>
      <c r="G161" s="251">
        <f>LOOKUP($G$10,'mod2 6b'!$F$10:$Q$10,'mod2 6b'!F161:Q161)</f>
        <v>0</v>
      </c>
      <c r="H161" s="251">
        <f>'mod2 6b'!R161</f>
        <v>0</v>
      </c>
      <c r="I161" s="251">
        <f>'mod2 6b'!S161</f>
        <v>0</v>
      </c>
      <c r="J161" s="251">
        <f>'mod2 6b'!T161</f>
        <v>0</v>
      </c>
    </row>
    <row r="162" spans="1:12" ht="18" hidden="1" customHeight="1" x14ac:dyDescent="0.25">
      <c r="A162" s="264">
        <f>'mod2 6b'!A162</f>
        <v>13</v>
      </c>
      <c r="B162" s="264">
        <f>'mod2 6b'!B162</f>
        <v>0</v>
      </c>
      <c r="C162" s="284">
        <f>'mod2 6b'!C162</f>
        <v>0</v>
      </c>
      <c r="D162" s="280">
        <f>'mod2 6b'!D162</f>
        <v>0</v>
      </c>
      <c r="E162" s="280">
        <f>'mod2 6b'!E162</f>
        <v>0</v>
      </c>
      <c r="F162" s="251">
        <f>LOOKUP($F$10,'mod2 6b'!$F$10:$Q$10,'mod2 6b'!F162:Q162)</f>
        <v>0</v>
      </c>
      <c r="G162" s="251">
        <f>LOOKUP($G$10,'mod2 6b'!$F$10:$Q$10,'mod2 6b'!F162:Q162)</f>
        <v>0</v>
      </c>
      <c r="H162" s="251">
        <f>'mod2 6b'!R162</f>
        <v>0</v>
      </c>
      <c r="I162" s="251">
        <f>'mod2 6b'!S162</f>
        <v>0</v>
      </c>
      <c r="J162" s="251">
        <f>'mod2 6b'!T162</f>
        <v>0</v>
      </c>
    </row>
    <row r="163" spans="1:12" ht="18" hidden="1" customHeight="1" x14ac:dyDescent="0.25">
      <c r="A163" s="264">
        <f>'mod2 6b'!A163</f>
        <v>13</v>
      </c>
      <c r="B163" s="264">
        <f>'mod2 6b'!B163</f>
        <v>0</v>
      </c>
      <c r="C163" s="284">
        <f>'mod2 6b'!C163</f>
        <v>0</v>
      </c>
      <c r="D163" s="280">
        <f>'mod2 6b'!D163</f>
        <v>0</v>
      </c>
      <c r="E163" s="280">
        <f>'mod2 6b'!E163</f>
        <v>0</v>
      </c>
      <c r="F163" s="251">
        <f>LOOKUP($F$10,'mod2 6b'!$F$10:$Q$10,'mod2 6b'!F163:Q163)</f>
        <v>0</v>
      </c>
      <c r="G163" s="251">
        <f>LOOKUP($G$10,'mod2 6b'!$F$10:$Q$10,'mod2 6b'!F163:Q163)</f>
        <v>0</v>
      </c>
      <c r="H163" s="251">
        <f>'mod2 6b'!R163</f>
        <v>0</v>
      </c>
      <c r="I163" s="251">
        <f>'mod2 6b'!S163</f>
        <v>0</v>
      </c>
      <c r="J163" s="251">
        <f>'mod2 6b'!T163</f>
        <v>0</v>
      </c>
    </row>
    <row r="164" spans="1:12" ht="18" hidden="1" customHeight="1" x14ac:dyDescent="0.25">
      <c r="A164" s="264">
        <f>'mod2 6b'!A164</f>
        <v>13</v>
      </c>
      <c r="B164" s="264">
        <f>'mod2 6b'!B164</f>
        <v>0</v>
      </c>
      <c r="C164" s="284">
        <f>'mod2 6b'!C164</f>
        <v>0</v>
      </c>
      <c r="D164" s="280">
        <f>'mod2 6b'!D164</f>
        <v>0</v>
      </c>
      <c r="E164" s="280">
        <f>'mod2 6b'!E164</f>
        <v>0</v>
      </c>
      <c r="F164" s="251">
        <f>LOOKUP($F$10,'mod2 6b'!$F$10:$Q$10,'mod2 6b'!F164:Q164)</f>
        <v>0</v>
      </c>
      <c r="G164" s="251">
        <f>LOOKUP($G$10,'mod2 6b'!$F$10:$Q$10,'mod2 6b'!F164:Q164)</f>
        <v>0</v>
      </c>
      <c r="H164" s="251">
        <f>'mod2 6b'!R164</f>
        <v>0</v>
      </c>
      <c r="I164" s="251">
        <f>'mod2 6b'!S164</f>
        <v>0</v>
      </c>
      <c r="J164" s="251">
        <f>'mod2 6b'!T164</f>
        <v>0</v>
      </c>
    </row>
    <row r="165" spans="1:12" ht="18" hidden="1" customHeight="1" x14ac:dyDescent="0.25">
      <c r="A165" s="264">
        <f>'mod2 6b'!A165</f>
        <v>13</v>
      </c>
      <c r="B165" s="264">
        <f>'mod2 6b'!B165</f>
        <v>0</v>
      </c>
      <c r="C165" s="284">
        <f>'mod2 6b'!C165</f>
        <v>0</v>
      </c>
      <c r="D165" s="280">
        <f>'mod2 6b'!D165</f>
        <v>0</v>
      </c>
      <c r="E165" s="280">
        <f>'mod2 6b'!E165</f>
        <v>0</v>
      </c>
      <c r="F165" s="251">
        <f>LOOKUP($F$10,'mod2 6b'!$F$10:$Q$10,'mod2 6b'!F165:Q165)</f>
        <v>0</v>
      </c>
      <c r="G165" s="251">
        <f>LOOKUP($G$10,'mod2 6b'!$F$10:$Q$10,'mod2 6b'!F165:Q165)</f>
        <v>0</v>
      </c>
      <c r="H165" s="251">
        <f>'mod2 6b'!R165</f>
        <v>0</v>
      </c>
      <c r="I165" s="251">
        <f>'mod2 6b'!S165</f>
        <v>0</v>
      </c>
      <c r="J165" s="251">
        <f>'mod2 6b'!T165</f>
        <v>0</v>
      </c>
    </row>
    <row r="166" spans="1:12" ht="18" hidden="1" customHeight="1" x14ac:dyDescent="0.25">
      <c r="A166" s="264">
        <f>'mod2 6b'!A166</f>
        <v>13</v>
      </c>
      <c r="B166" s="264">
        <f>'mod2 6b'!B166</f>
        <v>0</v>
      </c>
      <c r="C166" s="284">
        <f>'mod2 6b'!C166</f>
        <v>0</v>
      </c>
      <c r="D166" s="280">
        <f>'mod2 6b'!D166</f>
        <v>0</v>
      </c>
      <c r="E166" s="280">
        <f>'mod2 6b'!E166</f>
        <v>0</v>
      </c>
      <c r="F166" s="251">
        <f>LOOKUP($F$10,'mod2 6b'!$F$10:$Q$10,'mod2 6b'!F166:Q166)</f>
        <v>0</v>
      </c>
      <c r="G166" s="251">
        <f>LOOKUP($G$10,'mod2 6b'!$F$10:$Q$10,'mod2 6b'!F166:Q166)</f>
        <v>0</v>
      </c>
      <c r="H166" s="251">
        <f>'mod2 6b'!R166</f>
        <v>0</v>
      </c>
      <c r="I166" s="251">
        <f>'mod2 6b'!S166</f>
        <v>0</v>
      </c>
      <c r="J166" s="251">
        <f>'mod2 6b'!T166</f>
        <v>0</v>
      </c>
    </row>
    <row r="167" spans="1:12" ht="18" hidden="1" customHeight="1" x14ac:dyDescent="0.25">
      <c r="A167" s="264">
        <f>'mod2 6b'!A167</f>
        <v>14</v>
      </c>
      <c r="B167" s="264">
        <f>'mod2 6b'!B167</f>
        <v>0</v>
      </c>
      <c r="C167" s="284" t="str">
        <f>'mod2 6b'!C167</f>
        <v>DIRETORIA DA CIDADANIA</v>
      </c>
      <c r="D167" s="280">
        <f>'mod2 6b'!D167</f>
        <v>0</v>
      </c>
      <c r="E167" s="280">
        <f>'mod2 6b'!E167</f>
        <v>0</v>
      </c>
      <c r="F167" s="251">
        <f>LOOKUP($F$10,'mod2 6b'!$F$10:$Q$10,'mod2 6b'!F167:Q167)</f>
        <v>0</v>
      </c>
      <c r="G167" s="251">
        <f>LOOKUP($G$10,'mod2 6b'!$F$10:$Q$10,'mod2 6b'!F167:Q167)</f>
        <v>0</v>
      </c>
      <c r="H167" s="251">
        <f>'mod2 6b'!R167</f>
        <v>0</v>
      </c>
      <c r="I167" s="251">
        <f>'mod2 6b'!S167</f>
        <v>0</v>
      </c>
      <c r="J167" s="251">
        <f>'mod2 6b'!T167</f>
        <v>0</v>
      </c>
    </row>
    <row r="168" spans="1:12" ht="18" hidden="1" customHeight="1" x14ac:dyDescent="0.25">
      <c r="A168" s="264">
        <f>'mod2 6b'!A168</f>
        <v>14</v>
      </c>
      <c r="B168" s="264">
        <f>'mod2 6b'!B168</f>
        <v>421</v>
      </c>
      <c r="C168" s="284" t="str">
        <f>'mod2 6b'!C168</f>
        <v>Custódia e Reintegração Social</v>
      </c>
      <c r="D168" s="280">
        <f>'mod2 6b'!D168</f>
        <v>0</v>
      </c>
      <c r="E168" s="280">
        <f>'mod2 6b'!E168</f>
        <v>0</v>
      </c>
      <c r="F168" s="251">
        <f>LOOKUP($F$10,'mod2 6b'!$F$10:$Q$10,'mod2 6b'!F168:Q168)</f>
        <v>0</v>
      </c>
      <c r="G168" s="251">
        <f>LOOKUP($G$10,'mod2 6b'!$F$10:$Q$10,'mod2 6b'!F168:Q168)</f>
        <v>0</v>
      </c>
      <c r="H168" s="251">
        <f>'mod2 6b'!R168</f>
        <v>0</v>
      </c>
      <c r="I168" s="251">
        <f>'mod2 6b'!S168</f>
        <v>0</v>
      </c>
      <c r="J168" s="251">
        <f>'mod2 6b'!T168</f>
        <v>0</v>
      </c>
    </row>
    <row r="169" spans="1:12" ht="18" hidden="1" customHeight="1" x14ac:dyDescent="0.25">
      <c r="A169" s="264">
        <f>'mod2 6b'!A169</f>
        <v>14</v>
      </c>
      <c r="B169" s="264">
        <f>'mod2 6b'!B169</f>
        <v>422</v>
      </c>
      <c r="C169" s="284" t="str">
        <f>'mod2 6b'!C169</f>
        <v>Direitos Individuais, Coletivos e Difusos</v>
      </c>
      <c r="D169" s="280">
        <f>'mod2 6b'!D169</f>
        <v>0</v>
      </c>
      <c r="E169" s="280">
        <f>'mod2 6b'!E169</f>
        <v>0</v>
      </c>
      <c r="F169" s="251">
        <f>LOOKUP($F$10,'mod2 6b'!$F$10:$Q$10,'mod2 6b'!F169:Q169)</f>
        <v>0</v>
      </c>
      <c r="G169" s="251">
        <f>LOOKUP($G$10,'mod2 6b'!$F$10:$Q$10,'mod2 6b'!F169:Q169)</f>
        <v>0</v>
      </c>
      <c r="H169" s="251">
        <f>'mod2 6b'!R169</f>
        <v>0</v>
      </c>
      <c r="I169" s="251">
        <f>'mod2 6b'!S169</f>
        <v>0</v>
      </c>
      <c r="J169" s="251">
        <f>'mod2 6b'!T169</f>
        <v>0</v>
      </c>
    </row>
    <row r="170" spans="1:12" ht="18" hidden="1" customHeight="1" x14ac:dyDescent="0.25">
      <c r="A170" s="264">
        <f>'mod2 6b'!A170</f>
        <v>14</v>
      </c>
      <c r="B170" s="264">
        <f>'mod2 6b'!B170</f>
        <v>423</v>
      </c>
      <c r="C170" s="284" t="str">
        <f>'mod2 6b'!C170</f>
        <v>Assistência aos Povos Indígenas</v>
      </c>
      <c r="D170" s="280">
        <f>'mod2 6b'!D170</f>
        <v>0</v>
      </c>
      <c r="E170" s="280">
        <f>'mod2 6b'!E170</f>
        <v>0</v>
      </c>
      <c r="F170" s="251">
        <f>LOOKUP($F$10,'mod2 6b'!$F$10:$Q$10,'mod2 6b'!F170:Q170)</f>
        <v>0</v>
      </c>
      <c r="G170" s="251">
        <f>LOOKUP($G$10,'mod2 6b'!$F$10:$Q$10,'mod2 6b'!F170:Q170)</f>
        <v>0</v>
      </c>
      <c r="H170" s="251">
        <f>'mod2 6b'!R170</f>
        <v>0</v>
      </c>
      <c r="I170" s="251">
        <f>'mod2 6b'!S170</f>
        <v>0</v>
      </c>
      <c r="J170" s="251">
        <f>'mod2 6b'!T170</f>
        <v>0</v>
      </c>
      <c r="K170" s="42"/>
      <c r="L170" s="42"/>
    </row>
    <row r="171" spans="1:12" ht="18" hidden="1" customHeight="1" x14ac:dyDescent="0.25">
      <c r="A171" s="264">
        <f>'mod2 6b'!A171</f>
        <v>14</v>
      </c>
      <c r="B171" s="264">
        <f>'mod2 6b'!B171</f>
        <v>0</v>
      </c>
      <c r="C171" s="284">
        <f>'mod2 6b'!C171</f>
        <v>0</v>
      </c>
      <c r="D171" s="280">
        <f>'mod2 6b'!D171</f>
        <v>0</v>
      </c>
      <c r="E171" s="280">
        <f>'mod2 6b'!E171</f>
        <v>0</v>
      </c>
      <c r="F171" s="251">
        <f>LOOKUP($F$10,'mod2 6b'!$F$10:$Q$10,'mod2 6b'!F171:Q171)</f>
        <v>0</v>
      </c>
      <c r="G171" s="251">
        <f>LOOKUP($G$10,'mod2 6b'!$F$10:$Q$10,'mod2 6b'!F171:Q171)</f>
        <v>0</v>
      </c>
      <c r="H171" s="251">
        <f>'mod2 6b'!R171</f>
        <v>0</v>
      </c>
      <c r="I171" s="251">
        <f>'mod2 6b'!S171</f>
        <v>0</v>
      </c>
      <c r="J171" s="251">
        <f>'mod2 6b'!T171</f>
        <v>0</v>
      </c>
    </row>
    <row r="172" spans="1:12" ht="18" hidden="1" customHeight="1" x14ac:dyDescent="0.25">
      <c r="A172" s="264">
        <f>'mod2 6b'!A172</f>
        <v>14</v>
      </c>
      <c r="B172" s="264">
        <f>'mod2 6b'!B172</f>
        <v>0</v>
      </c>
      <c r="C172" s="284">
        <f>'mod2 6b'!C172</f>
        <v>0</v>
      </c>
      <c r="D172" s="280">
        <f>'mod2 6b'!D172</f>
        <v>0</v>
      </c>
      <c r="E172" s="280">
        <f>'mod2 6b'!E172</f>
        <v>0</v>
      </c>
      <c r="F172" s="251">
        <f>LOOKUP($F$10,'mod2 6b'!$F$10:$Q$10,'mod2 6b'!F172:Q172)</f>
        <v>0</v>
      </c>
      <c r="G172" s="251">
        <f>LOOKUP($G$10,'mod2 6b'!$F$10:$Q$10,'mod2 6b'!F172:Q172)</f>
        <v>0</v>
      </c>
      <c r="H172" s="251">
        <f>'mod2 6b'!R172</f>
        <v>0</v>
      </c>
      <c r="I172" s="251">
        <f>'mod2 6b'!S172</f>
        <v>0</v>
      </c>
      <c r="J172" s="251">
        <f>'mod2 6b'!T172</f>
        <v>0</v>
      </c>
    </row>
    <row r="173" spans="1:12" ht="18" hidden="1" customHeight="1" x14ac:dyDescent="0.25">
      <c r="A173" s="264">
        <f>'mod2 6b'!A173</f>
        <v>14</v>
      </c>
      <c r="B173" s="264">
        <f>'mod2 6b'!B173</f>
        <v>0</v>
      </c>
      <c r="C173" s="284">
        <f>'mod2 6b'!C173</f>
        <v>0</v>
      </c>
      <c r="D173" s="280">
        <f>'mod2 6b'!D173</f>
        <v>0</v>
      </c>
      <c r="E173" s="280">
        <f>'mod2 6b'!E173</f>
        <v>0</v>
      </c>
      <c r="F173" s="251">
        <f>LOOKUP($F$10,'mod2 6b'!$F$10:$Q$10,'mod2 6b'!F173:Q173)</f>
        <v>0</v>
      </c>
      <c r="G173" s="251">
        <f>LOOKUP($G$10,'mod2 6b'!$F$10:$Q$10,'mod2 6b'!F173:Q173)</f>
        <v>0</v>
      </c>
      <c r="H173" s="251">
        <f>'mod2 6b'!R173</f>
        <v>0</v>
      </c>
      <c r="I173" s="251">
        <f>'mod2 6b'!S173</f>
        <v>0</v>
      </c>
      <c r="J173" s="251">
        <f>'mod2 6b'!T173</f>
        <v>0</v>
      </c>
    </row>
    <row r="174" spans="1:12" ht="18" hidden="1" customHeight="1" x14ac:dyDescent="0.25">
      <c r="A174" s="264">
        <f>'mod2 6b'!A174</f>
        <v>14</v>
      </c>
      <c r="B174" s="264">
        <f>'mod2 6b'!B174</f>
        <v>0</v>
      </c>
      <c r="C174" s="284">
        <f>'mod2 6b'!C174</f>
        <v>0</v>
      </c>
      <c r="D174" s="280">
        <f>'mod2 6b'!D174</f>
        <v>0</v>
      </c>
      <c r="E174" s="280">
        <f>'mod2 6b'!E174</f>
        <v>0</v>
      </c>
      <c r="F174" s="251">
        <f>LOOKUP($F$10,'mod2 6b'!$F$10:$Q$10,'mod2 6b'!F174:Q174)</f>
        <v>0</v>
      </c>
      <c r="G174" s="251">
        <f>LOOKUP($G$10,'mod2 6b'!$F$10:$Q$10,'mod2 6b'!F174:Q174)</f>
        <v>0</v>
      </c>
      <c r="H174" s="251">
        <f>'mod2 6b'!R174</f>
        <v>0</v>
      </c>
      <c r="I174" s="251">
        <f>'mod2 6b'!S174</f>
        <v>0</v>
      </c>
      <c r="J174" s="251">
        <f>'mod2 6b'!T174</f>
        <v>0</v>
      </c>
    </row>
    <row r="175" spans="1:12" ht="18" hidden="1" customHeight="1" x14ac:dyDescent="0.25">
      <c r="A175" s="264">
        <f>'mod2 6b'!A175</f>
        <v>14</v>
      </c>
      <c r="B175" s="264">
        <f>'mod2 6b'!B175</f>
        <v>0</v>
      </c>
      <c r="C175" s="284">
        <f>'mod2 6b'!C175</f>
        <v>0</v>
      </c>
      <c r="D175" s="280">
        <f>'mod2 6b'!D175</f>
        <v>0</v>
      </c>
      <c r="E175" s="280">
        <f>'mod2 6b'!E175</f>
        <v>0</v>
      </c>
      <c r="F175" s="251">
        <f>LOOKUP($F$10,'mod2 6b'!$F$10:$Q$10,'mod2 6b'!F175:Q175)</f>
        <v>0</v>
      </c>
      <c r="G175" s="251">
        <f>LOOKUP($G$10,'mod2 6b'!$F$10:$Q$10,'mod2 6b'!F175:Q175)</f>
        <v>0</v>
      </c>
      <c r="H175" s="251">
        <f>'mod2 6b'!R175</f>
        <v>0</v>
      </c>
      <c r="I175" s="251">
        <f>'mod2 6b'!S175</f>
        <v>0</v>
      </c>
      <c r="J175" s="251">
        <f>'mod2 6b'!T175</f>
        <v>0</v>
      </c>
    </row>
    <row r="176" spans="1:12" ht="18" hidden="1" customHeight="1" x14ac:dyDescent="0.25">
      <c r="A176" s="264">
        <f>'mod2 6b'!A176</f>
        <v>15</v>
      </c>
      <c r="B176" s="264">
        <f>'mod2 6b'!B176</f>
        <v>0</v>
      </c>
      <c r="C176" s="284" t="str">
        <f>'mod2 6b'!C176</f>
        <v>URBANISMO</v>
      </c>
      <c r="D176" s="280">
        <f>'mod2 6b'!D176</f>
        <v>0</v>
      </c>
      <c r="E176" s="280">
        <f>'mod2 6b'!E176</f>
        <v>0</v>
      </c>
      <c r="F176" s="251">
        <f>LOOKUP($F$10,'mod2 6b'!$F$10:$Q$10,'mod2 6b'!F176:Q176)</f>
        <v>0</v>
      </c>
      <c r="G176" s="251">
        <f>LOOKUP($G$10,'mod2 6b'!$F$10:$Q$10,'mod2 6b'!F176:Q176)</f>
        <v>0</v>
      </c>
      <c r="H176" s="251">
        <f>'mod2 6b'!R176</f>
        <v>0</v>
      </c>
      <c r="I176" s="251">
        <f>'mod2 6b'!S176</f>
        <v>0</v>
      </c>
      <c r="J176" s="251">
        <f>'mod2 6b'!T176</f>
        <v>0</v>
      </c>
    </row>
    <row r="177" spans="1:10" ht="18" hidden="1" customHeight="1" x14ac:dyDescent="0.25">
      <c r="A177" s="264">
        <f>'mod2 6b'!A177</f>
        <v>15</v>
      </c>
      <c r="B177" s="264">
        <f>'mod2 6b'!B177</f>
        <v>451</v>
      </c>
      <c r="C177" s="284" t="str">
        <f>'mod2 6b'!C177</f>
        <v>Infra-Estrutura Urbana</v>
      </c>
      <c r="D177" s="280">
        <f>'mod2 6b'!D177</f>
        <v>0</v>
      </c>
      <c r="E177" s="280">
        <f>'mod2 6b'!E177</f>
        <v>342498.05</v>
      </c>
      <c r="F177" s="251">
        <f>LOOKUP($F$10,'mod2 6b'!$F$10:$Q$10,'mod2 6b'!F177:Q177)</f>
        <v>0</v>
      </c>
      <c r="G177" s="251">
        <f>LOOKUP($G$10,'mod2 6b'!$F$10:$Q$10,'mod2 6b'!F177:Q177)</f>
        <v>0</v>
      </c>
      <c r="H177" s="251">
        <f>'mod2 6b'!R177</f>
        <v>282498.05</v>
      </c>
      <c r="I177" s="251">
        <f>'mod2 6b'!S177</f>
        <v>0</v>
      </c>
      <c r="J177" s="251">
        <f>'mod2 6b'!T177</f>
        <v>342498.05</v>
      </c>
    </row>
    <row r="178" spans="1:10" ht="18" customHeight="1" x14ac:dyDescent="0.25">
      <c r="A178" s="264">
        <f>'mod2 6b'!A178</f>
        <v>15</v>
      </c>
      <c r="B178" s="264">
        <f>'mod2 6b'!B178</f>
        <v>452</v>
      </c>
      <c r="C178" s="284" t="str">
        <f>'mod2 6b'!C178</f>
        <v>Serviços Urbanos</v>
      </c>
      <c r="D178" s="280">
        <f>'mod2 6b'!D178</f>
        <v>2346500</v>
      </c>
      <c r="E178" s="280">
        <f>'mod2 6b'!E178</f>
        <v>2694817</v>
      </c>
      <c r="F178" s="251">
        <f>LOOKUP($F$10,'mod2 6b'!$F$10:$Q$10,'mod2 6b'!F178:Q178)</f>
        <v>605277.06000000006</v>
      </c>
      <c r="G178" s="251">
        <f>LOOKUP($G$10,'mod2 6b'!$F$10:$Q$10,'mod2 6b'!F178:Q178)</f>
        <v>348471.85</v>
      </c>
      <c r="H178" s="251">
        <f>'mod2 6b'!R178</f>
        <v>1402746.08</v>
      </c>
      <c r="I178" s="251">
        <f>'mod2 6b'!S178</f>
        <v>628736.71</v>
      </c>
      <c r="J178" s="251">
        <f>'mod2 6b'!T178</f>
        <v>2066080.29</v>
      </c>
    </row>
    <row r="179" spans="1:10" ht="18" hidden="1" customHeight="1" x14ac:dyDescent="0.25">
      <c r="A179" s="264">
        <f>'mod2 6b'!A179</f>
        <v>15</v>
      </c>
      <c r="B179" s="264">
        <f>'mod2 6b'!B179</f>
        <v>453</v>
      </c>
      <c r="C179" s="284" t="str">
        <f>'mod2 6b'!C179</f>
        <v>Transportes Coletivos Urbanos</v>
      </c>
      <c r="D179" s="280">
        <f>'mod2 6b'!D179</f>
        <v>0</v>
      </c>
      <c r="E179" s="280">
        <f>'mod2 6b'!E179</f>
        <v>0</v>
      </c>
      <c r="F179" s="251">
        <f>LOOKUP($F$10,'mod2 6b'!$F$10:$Q$10,'mod2 6b'!F179:Q179)</f>
        <v>0</v>
      </c>
      <c r="G179" s="251">
        <f>LOOKUP($G$10,'mod2 6b'!$F$10:$Q$10,'mod2 6b'!F179:Q179)</f>
        <v>0</v>
      </c>
      <c r="H179" s="251">
        <f>'mod2 6b'!R179</f>
        <v>0</v>
      </c>
      <c r="I179" s="251">
        <f>'mod2 6b'!S179</f>
        <v>0</v>
      </c>
      <c r="J179" s="251">
        <f>'mod2 6b'!T179</f>
        <v>0</v>
      </c>
    </row>
    <row r="180" spans="1:10" ht="18" hidden="1" customHeight="1" x14ac:dyDescent="0.25">
      <c r="A180" s="264">
        <f>'mod2 6b'!A180</f>
        <v>15</v>
      </c>
      <c r="B180" s="264">
        <f>'mod2 6b'!B180</f>
        <v>0</v>
      </c>
      <c r="C180" s="284">
        <f>'mod2 6b'!C180</f>
        <v>0</v>
      </c>
      <c r="D180" s="280">
        <f>'mod2 6b'!D180</f>
        <v>0</v>
      </c>
      <c r="E180" s="280">
        <f>'mod2 6b'!E180</f>
        <v>0</v>
      </c>
      <c r="F180" s="251">
        <f>LOOKUP($F$10,'mod2 6b'!$F$10:$Q$10,'mod2 6b'!F180:Q180)</f>
        <v>0</v>
      </c>
      <c r="G180" s="251">
        <f>LOOKUP($G$10,'mod2 6b'!$F$10:$Q$10,'mod2 6b'!F180:Q180)</f>
        <v>0</v>
      </c>
      <c r="H180" s="251">
        <f>'mod2 6b'!R180</f>
        <v>0</v>
      </c>
      <c r="I180" s="251">
        <f>'mod2 6b'!S180</f>
        <v>0</v>
      </c>
      <c r="J180" s="251">
        <f>'mod2 6b'!T180</f>
        <v>0</v>
      </c>
    </row>
    <row r="181" spans="1:10" ht="18" hidden="1" customHeight="1" x14ac:dyDescent="0.25">
      <c r="A181" s="264">
        <f>'mod2 6b'!A181</f>
        <v>15</v>
      </c>
      <c r="B181" s="264">
        <f>'mod2 6b'!B181</f>
        <v>0</v>
      </c>
      <c r="C181" s="284">
        <f>'mod2 6b'!C181</f>
        <v>0</v>
      </c>
      <c r="D181" s="280">
        <f>'mod2 6b'!D181</f>
        <v>0</v>
      </c>
      <c r="E181" s="280">
        <f>'mod2 6b'!E181</f>
        <v>0</v>
      </c>
      <c r="F181" s="251">
        <f>LOOKUP($F$10,'mod2 6b'!$F$10:$Q$10,'mod2 6b'!F181:Q181)</f>
        <v>0</v>
      </c>
      <c r="G181" s="251">
        <f>LOOKUP($G$10,'mod2 6b'!$F$10:$Q$10,'mod2 6b'!F181:Q181)</f>
        <v>0</v>
      </c>
      <c r="H181" s="251">
        <f>'mod2 6b'!R181</f>
        <v>0</v>
      </c>
      <c r="I181" s="251">
        <f>'mod2 6b'!S181</f>
        <v>0</v>
      </c>
      <c r="J181" s="251">
        <f>'mod2 6b'!T181</f>
        <v>0</v>
      </c>
    </row>
    <row r="182" spans="1:10" ht="18" hidden="1" customHeight="1" x14ac:dyDescent="0.25">
      <c r="A182" s="264">
        <f>'mod2 6b'!A182</f>
        <v>15</v>
      </c>
      <c r="B182" s="264">
        <f>'mod2 6b'!B182</f>
        <v>0</v>
      </c>
      <c r="C182" s="284">
        <f>'mod2 6b'!C182</f>
        <v>0</v>
      </c>
      <c r="D182" s="280">
        <f>'mod2 6b'!D182</f>
        <v>0</v>
      </c>
      <c r="E182" s="280">
        <f>'mod2 6b'!E182</f>
        <v>0</v>
      </c>
      <c r="F182" s="251">
        <f>LOOKUP($F$10,'mod2 6b'!$F$10:$Q$10,'mod2 6b'!F182:Q182)</f>
        <v>0</v>
      </c>
      <c r="G182" s="251">
        <f>LOOKUP($G$10,'mod2 6b'!$F$10:$Q$10,'mod2 6b'!F182:Q182)</f>
        <v>0</v>
      </c>
      <c r="H182" s="251">
        <f>'mod2 6b'!R182</f>
        <v>0</v>
      </c>
      <c r="I182" s="251">
        <f>'mod2 6b'!S182</f>
        <v>0</v>
      </c>
      <c r="J182" s="251">
        <f>'mod2 6b'!T182</f>
        <v>0</v>
      </c>
    </row>
    <row r="183" spans="1:10" ht="18" hidden="1" customHeight="1" x14ac:dyDescent="0.25">
      <c r="A183" s="264">
        <f>'mod2 6b'!A183</f>
        <v>15</v>
      </c>
      <c r="B183" s="264">
        <f>'mod2 6b'!B183</f>
        <v>0</v>
      </c>
      <c r="C183" s="284">
        <f>'mod2 6b'!C183</f>
        <v>0</v>
      </c>
      <c r="D183" s="280">
        <f>'mod2 6b'!D183</f>
        <v>0</v>
      </c>
      <c r="E183" s="280">
        <f>'mod2 6b'!E183</f>
        <v>0</v>
      </c>
      <c r="F183" s="251">
        <f>LOOKUP($F$10,'mod2 6b'!$F$10:$Q$10,'mod2 6b'!F183:Q183)</f>
        <v>0</v>
      </c>
      <c r="G183" s="251">
        <f>LOOKUP($G$10,'mod2 6b'!$F$10:$Q$10,'mod2 6b'!F183:Q183)</f>
        <v>0</v>
      </c>
      <c r="H183" s="251">
        <f>'mod2 6b'!R183</f>
        <v>0</v>
      </c>
      <c r="I183" s="251">
        <f>'mod2 6b'!S183</f>
        <v>0</v>
      </c>
      <c r="J183" s="251">
        <f>'mod2 6b'!T183</f>
        <v>0</v>
      </c>
    </row>
    <row r="184" spans="1:10" ht="18" hidden="1" customHeight="1" x14ac:dyDescent="0.25">
      <c r="A184" s="264">
        <f>'mod2 6b'!A184</f>
        <v>15</v>
      </c>
      <c r="B184" s="264">
        <f>'mod2 6b'!B184</f>
        <v>0</v>
      </c>
      <c r="C184" s="284">
        <f>'mod2 6b'!C184</f>
        <v>0</v>
      </c>
      <c r="D184" s="280">
        <f>'mod2 6b'!D184</f>
        <v>0</v>
      </c>
      <c r="E184" s="280">
        <f>'mod2 6b'!E184</f>
        <v>0</v>
      </c>
      <c r="F184" s="251">
        <f>LOOKUP($F$10,'mod2 6b'!$F$10:$Q$10,'mod2 6b'!F184:Q184)</f>
        <v>0</v>
      </c>
      <c r="G184" s="251">
        <f>LOOKUP($G$10,'mod2 6b'!$F$10:$Q$10,'mod2 6b'!F184:Q184)</f>
        <v>0</v>
      </c>
      <c r="H184" s="251">
        <f>'mod2 6b'!R184</f>
        <v>0</v>
      </c>
      <c r="I184" s="251">
        <f>'mod2 6b'!S184</f>
        <v>0</v>
      </c>
      <c r="J184" s="251">
        <f>'mod2 6b'!T184</f>
        <v>0</v>
      </c>
    </row>
    <row r="185" spans="1:10" ht="18" hidden="1" customHeight="1" x14ac:dyDescent="0.25">
      <c r="A185" s="264">
        <f>'mod2 6b'!A185</f>
        <v>15</v>
      </c>
      <c r="B185" s="264">
        <f>'mod2 6b'!B185</f>
        <v>0</v>
      </c>
      <c r="C185" s="284">
        <f>'mod2 6b'!C185</f>
        <v>0</v>
      </c>
      <c r="D185" s="280">
        <f>'mod2 6b'!D185</f>
        <v>0</v>
      </c>
      <c r="E185" s="280">
        <f>'mod2 6b'!E185</f>
        <v>0</v>
      </c>
      <c r="F185" s="251">
        <f>LOOKUP($F$10,'mod2 6b'!$F$10:$Q$10,'mod2 6b'!F185:Q185)</f>
        <v>0</v>
      </c>
      <c r="G185" s="251">
        <f>LOOKUP($G$10,'mod2 6b'!$F$10:$Q$10,'mod2 6b'!F185:Q185)</f>
        <v>0</v>
      </c>
      <c r="H185" s="251">
        <f>'mod2 6b'!R185</f>
        <v>0</v>
      </c>
      <c r="I185" s="251">
        <f>'mod2 6b'!S185</f>
        <v>0</v>
      </c>
      <c r="J185" s="251">
        <f>'mod2 6b'!T185</f>
        <v>0</v>
      </c>
    </row>
    <row r="186" spans="1:10" ht="18" hidden="1" customHeight="1" x14ac:dyDescent="0.25">
      <c r="A186" s="264">
        <f>'mod2 6b'!A186</f>
        <v>16</v>
      </c>
      <c r="B186" s="264">
        <f>'mod2 6b'!B186</f>
        <v>0</v>
      </c>
      <c r="C186" s="284" t="str">
        <f>'mod2 6b'!C186</f>
        <v>HABITAÇÃO</v>
      </c>
      <c r="D186" s="280">
        <f>'mod2 6b'!D186</f>
        <v>0</v>
      </c>
      <c r="E186" s="280">
        <f>'mod2 6b'!E186</f>
        <v>0</v>
      </c>
      <c r="F186" s="251">
        <f>LOOKUP($F$10,'mod2 6b'!$F$10:$Q$10,'mod2 6b'!F186:Q186)</f>
        <v>0</v>
      </c>
      <c r="G186" s="251">
        <f>LOOKUP($G$10,'mod2 6b'!$F$10:$Q$10,'mod2 6b'!F186:Q186)</f>
        <v>0</v>
      </c>
      <c r="H186" s="251">
        <f>'mod2 6b'!R186</f>
        <v>0</v>
      </c>
      <c r="I186" s="251">
        <f>'mod2 6b'!S186</f>
        <v>0</v>
      </c>
      <c r="J186" s="251">
        <f>'mod2 6b'!T186</f>
        <v>0</v>
      </c>
    </row>
    <row r="187" spans="1:10" ht="18" hidden="1" customHeight="1" x14ac:dyDescent="0.25">
      <c r="A187" s="264">
        <f>'mod2 6b'!A187</f>
        <v>16</v>
      </c>
      <c r="B187" s="264">
        <f>'mod2 6b'!B187</f>
        <v>481</v>
      </c>
      <c r="C187" s="284" t="str">
        <f>'mod2 6b'!C187</f>
        <v>Habitação Rural</v>
      </c>
      <c r="D187" s="280">
        <f>'mod2 6b'!D187</f>
        <v>0</v>
      </c>
      <c r="E187" s="280">
        <f>'mod2 6b'!E187</f>
        <v>0</v>
      </c>
      <c r="F187" s="251">
        <f>LOOKUP($F$10,'mod2 6b'!$F$10:$Q$10,'mod2 6b'!F187:Q187)</f>
        <v>0</v>
      </c>
      <c r="G187" s="251">
        <f>LOOKUP($G$10,'mod2 6b'!$F$10:$Q$10,'mod2 6b'!F187:Q187)</f>
        <v>0</v>
      </c>
      <c r="H187" s="251">
        <f>'mod2 6b'!R187</f>
        <v>0</v>
      </c>
      <c r="I187" s="251">
        <f>'mod2 6b'!S187</f>
        <v>0</v>
      </c>
      <c r="J187" s="251">
        <f>'mod2 6b'!T187</f>
        <v>0</v>
      </c>
    </row>
    <row r="188" spans="1:10" ht="18" hidden="1" customHeight="1" x14ac:dyDescent="0.25">
      <c r="A188" s="264">
        <f>'mod2 6b'!A188</f>
        <v>16</v>
      </c>
      <c r="B188" s="264">
        <f>'mod2 6b'!B188</f>
        <v>482</v>
      </c>
      <c r="C188" s="284" t="str">
        <f>'mod2 6b'!C188</f>
        <v>Habitação Urbana</v>
      </c>
      <c r="D188" s="280">
        <f>'mod2 6b'!D188</f>
        <v>0</v>
      </c>
      <c r="E188" s="280">
        <f>'mod2 6b'!E188</f>
        <v>0</v>
      </c>
      <c r="F188" s="251">
        <f>LOOKUP($F$10,'mod2 6b'!$F$10:$Q$10,'mod2 6b'!F188:Q188)</f>
        <v>0</v>
      </c>
      <c r="G188" s="251">
        <f>LOOKUP($G$10,'mod2 6b'!$F$10:$Q$10,'mod2 6b'!F188:Q188)</f>
        <v>0</v>
      </c>
      <c r="H188" s="251">
        <f>'mod2 6b'!R188</f>
        <v>0</v>
      </c>
      <c r="I188" s="251">
        <f>'mod2 6b'!S188</f>
        <v>0</v>
      </c>
      <c r="J188" s="251">
        <f>'mod2 6b'!T188</f>
        <v>0</v>
      </c>
    </row>
    <row r="189" spans="1:10" ht="18" hidden="1" customHeight="1" x14ac:dyDescent="0.25">
      <c r="A189" s="264">
        <f>'mod2 6b'!A189</f>
        <v>16</v>
      </c>
      <c r="B189" s="264">
        <f>'mod2 6b'!B189</f>
        <v>0</v>
      </c>
      <c r="C189" s="284">
        <f>'mod2 6b'!C189</f>
        <v>0</v>
      </c>
      <c r="D189" s="280">
        <f>'mod2 6b'!D189</f>
        <v>0</v>
      </c>
      <c r="E189" s="280">
        <f>'mod2 6b'!E189</f>
        <v>0</v>
      </c>
      <c r="F189" s="251">
        <f>LOOKUP($F$10,'mod2 6b'!$F$10:$Q$10,'mod2 6b'!F189:Q189)</f>
        <v>0</v>
      </c>
      <c r="G189" s="251">
        <f>LOOKUP($G$10,'mod2 6b'!$F$10:$Q$10,'mod2 6b'!F189:Q189)</f>
        <v>0</v>
      </c>
      <c r="H189" s="251">
        <f>'mod2 6b'!R189</f>
        <v>0</v>
      </c>
      <c r="I189" s="251">
        <f>'mod2 6b'!S189</f>
        <v>0</v>
      </c>
      <c r="J189" s="251">
        <f>'mod2 6b'!T189</f>
        <v>0</v>
      </c>
    </row>
    <row r="190" spans="1:10" ht="18" hidden="1" customHeight="1" x14ac:dyDescent="0.25">
      <c r="A190" s="264">
        <f>'mod2 6b'!A190</f>
        <v>16</v>
      </c>
      <c r="B190" s="264">
        <f>'mod2 6b'!B190</f>
        <v>0</v>
      </c>
      <c r="C190" s="284">
        <f>'mod2 6b'!C190</f>
        <v>0</v>
      </c>
      <c r="D190" s="280">
        <f>'mod2 6b'!D190</f>
        <v>0</v>
      </c>
      <c r="E190" s="280">
        <f>'mod2 6b'!E190</f>
        <v>0</v>
      </c>
      <c r="F190" s="251">
        <f>LOOKUP($F$10,'mod2 6b'!$F$10:$Q$10,'mod2 6b'!F190:Q190)</f>
        <v>0</v>
      </c>
      <c r="G190" s="251">
        <f>LOOKUP($G$10,'mod2 6b'!$F$10:$Q$10,'mod2 6b'!F190:Q190)</f>
        <v>0</v>
      </c>
      <c r="H190" s="251">
        <f>'mod2 6b'!R190</f>
        <v>0</v>
      </c>
      <c r="I190" s="251">
        <f>'mod2 6b'!S190</f>
        <v>0</v>
      </c>
      <c r="J190" s="251">
        <f>'mod2 6b'!T190</f>
        <v>0</v>
      </c>
    </row>
    <row r="191" spans="1:10" ht="18" hidden="1" customHeight="1" x14ac:dyDescent="0.25">
      <c r="A191" s="264">
        <f>'mod2 6b'!A191</f>
        <v>16</v>
      </c>
      <c r="B191" s="264">
        <f>'mod2 6b'!B191</f>
        <v>0</v>
      </c>
      <c r="C191" s="284">
        <f>'mod2 6b'!C191</f>
        <v>0</v>
      </c>
      <c r="D191" s="280">
        <f>'mod2 6b'!D191</f>
        <v>0</v>
      </c>
      <c r="E191" s="280">
        <f>'mod2 6b'!E191</f>
        <v>0</v>
      </c>
      <c r="F191" s="251">
        <f>LOOKUP($F$10,'mod2 6b'!$F$10:$Q$10,'mod2 6b'!F191:Q191)</f>
        <v>0</v>
      </c>
      <c r="G191" s="251">
        <f>LOOKUP($G$10,'mod2 6b'!$F$10:$Q$10,'mod2 6b'!F191:Q191)</f>
        <v>0</v>
      </c>
      <c r="H191" s="251">
        <f>'mod2 6b'!R191</f>
        <v>0</v>
      </c>
      <c r="I191" s="251">
        <f>'mod2 6b'!S191</f>
        <v>0</v>
      </c>
      <c r="J191" s="251">
        <f>'mod2 6b'!T191</f>
        <v>0</v>
      </c>
    </row>
    <row r="192" spans="1:10" ht="18" hidden="1" customHeight="1" x14ac:dyDescent="0.25">
      <c r="A192" s="264">
        <f>'mod2 6b'!A192</f>
        <v>16</v>
      </c>
      <c r="B192" s="264">
        <f>'mod2 6b'!B192</f>
        <v>0</v>
      </c>
      <c r="C192" s="284">
        <f>'mod2 6b'!C192</f>
        <v>0</v>
      </c>
      <c r="D192" s="280">
        <f>'mod2 6b'!D192</f>
        <v>0</v>
      </c>
      <c r="E192" s="280">
        <f>'mod2 6b'!E192</f>
        <v>0</v>
      </c>
      <c r="F192" s="251">
        <f>LOOKUP($F$10,'mod2 6b'!$F$10:$Q$10,'mod2 6b'!F192:Q192)</f>
        <v>0</v>
      </c>
      <c r="G192" s="251">
        <f>LOOKUP($G$10,'mod2 6b'!$F$10:$Q$10,'mod2 6b'!F192:Q192)</f>
        <v>0</v>
      </c>
      <c r="H192" s="251">
        <f>'mod2 6b'!R192</f>
        <v>0</v>
      </c>
      <c r="I192" s="251">
        <f>'mod2 6b'!S192</f>
        <v>0</v>
      </c>
      <c r="J192" s="251">
        <f>'mod2 6b'!T192</f>
        <v>0</v>
      </c>
    </row>
    <row r="193" spans="1:10" ht="18" hidden="1" customHeight="1" x14ac:dyDescent="0.25">
      <c r="A193" s="264">
        <f>'mod2 6b'!A193</f>
        <v>16</v>
      </c>
      <c r="B193" s="264">
        <f>'mod2 6b'!B193</f>
        <v>0</v>
      </c>
      <c r="C193" s="284">
        <f>'mod2 6b'!C193</f>
        <v>0</v>
      </c>
      <c r="D193" s="280">
        <f>'mod2 6b'!D193</f>
        <v>0</v>
      </c>
      <c r="E193" s="280">
        <f>'mod2 6b'!E193</f>
        <v>0</v>
      </c>
      <c r="F193" s="251">
        <f>LOOKUP($F$10,'mod2 6b'!$F$10:$Q$10,'mod2 6b'!F193:Q193)</f>
        <v>0</v>
      </c>
      <c r="G193" s="251">
        <f>LOOKUP($G$10,'mod2 6b'!$F$10:$Q$10,'mod2 6b'!F193:Q193)</f>
        <v>0</v>
      </c>
      <c r="H193" s="251">
        <f>'mod2 6b'!R193</f>
        <v>0</v>
      </c>
      <c r="I193" s="251">
        <f>'mod2 6b'!S193</f>
        <v>0</v>
      </c>
      <c r="J193" s="251">
        <f>'mod2 6b'!T193</f>
        <v>0</v>
      </c>
    </row>
    <row r="194" spans="1:10" ht="18" customHeight="1" x14ac:dyDescent="0.25">
      <c r="A194" s="264">
        <f>'mod2 6b'!A194</f>
        <v>17</v>
      </c>
      <c r="B194" s="264">
        <f>'mod2 6b'!B194</f>
        <v>0</v>
      </c>
      <c r="C194" s="284" t="str">
        <f>'mod2 6b'!C194</f>
        <v>SANEAMENTO</v>
      </c>
      <c r="D194" s="280">
        <f>'mod2 6b'!D194</f>
        <v>811000</v>
      </c>
      <c r="E194" s="280">
        <f>'mod2 6b'!E194</f>
        <v>1654270.32</v>
      </c>
      <c r="F194" s="251">
        <f>LOOKUP($F$10,'mod2 6b'!$F$10:$Q$10,'mod2 6b'!F194:Q194)</f>
        <v>245742.47</v>
      </c>
      <c r="G194" s="251">
        <f>LOOKUP($G$10,'mod2 6b'!$F$10:$Q$10,'mod2 6b'!F194:Q194)</f>
        <v>297052.53999999998</v>
      </c>
      <c r="H194" s="251">
        <f>'mod2 6b'!R194</f>
        <v>1241539.21</v>
      </c>
      <c r="I194" s="251">
        <f>'mod2 6b'!S194</f>
        <v>482062.52999999997</v>
      </c>
      <c r="J194" s="251">
        <f>'mod2 6b'!T194</f>
        <v>412731.1100000001</v>
      </c>
    </row>
    <row r="195" spans="1:10" ht="18" hidden="1" customHeight="1" x14ac:dyDescent="0.25">
      <c r="A195" s="264">
        <f>'mod2 6b'!A195</f>
        <v>17</v>
      </c>
      <c r="B195" s="264">
        <f>'mod2 6b'!B195</f>
        <v>511</v>
      </c>
      <c r="C195" s="284" t="str">
        <f>'mod2 6b'!C195</f>
        <v>Saneamento Básico Rural</v>
      </c>
      <c r="D195" s="280">
        <f>'mod2 6b'!D195</f>
        <v>0</v>
      </c>
      <c r="E195" s="280">
        <f>'mod2 6b'!E195</f>
        <v>0</v>
      </c>
      <c r="F195" s="251">
        <f>LOOKUP($F$10,'mod2 6b'!$F$10:$Q$10,'mod2 6b'!F195:Q195)</f>
        <v>0</v>
      </c>
      <c r="G195" s="251">
        <f>LOOKUP($G$10,'mod2 6b'!$F$10:$Q$10,'mod2 6b'!F195:Q195)</f>
        <v>0</v>
      </c>
      <c r="H195" s="251">
        <f>'mod2 6b'!R195</f>
        <v>0</v>
      </c>
      <c r="I195" s="251">
        <f>'mod2 6b'!S195</f>
        <v>0</v>
      </c>
      <c r="J195" s="251">
        <f>'mod2 6b'!T195</f>
        <v>0</v>
      </c>
    </row>
    <row r="196" spans="1:10" ht="18" customHeight="1" x14ac:dyDescent="0.25">
      <c r="A196" s="264">
        <f>'mod2 6b'!A196</f>
        <v>17</v>
      </c>
      <c r="B196" s="264">
        <f>'mod2 6b'!B196</f>
        <v>512</v>
      </c>
      <c r="C196" s="284" t="str">
        <f>'mod2 6b'!C196</f>
        <v>Saneamento Básico Urbano</v>
      </c>
      <c r="D196" s="280">
        <f>'mod2 6b'!D196</f>
        <v>811000</v>
      </c>
      <c r="E196" s="280">
        <f>'mod2 6b'!E196</f>
        <v>1654270.32</v>
      </c>
      <c r="F196" s="251">
        <f>LOOKUP($F$10,'mod2 6b'!$F$10:$Q$10,'mod2 6b'!F196:Q196)</f>
        <v>245742.47</v>
      </c>
      <c r="G196" s="251">
        <f>LOOKUP($G$10,'mod2 6b'!$F$10:$Q$10,'mod2 6b'!F196:Q196)</f>
        <v>297052.53999999998</v>
      </c>
      <c r="H196" s="251">
        <f>'mod2 6b'!R196</f>
        <v>1241539.21</v>
      </c>
      <c r="I196" s="251">
        <f>'mod2 6b'!S196</f>
        <v>482062.52999999997</v>
      </c>
      <c r="J196" s="251">
        <f>'mod2 6b'!T196</f>
        <v>172207.79</v>
      </c>
    </row>
    <row r="197" spans="1:10" ht="18" hidden="1" customHeight="1" x14ac:dyDescent="0.25">
      <c r="A197" s="264">
        <f>'mod2 6b'!A197</f>
        <v>17</v>
      </c>
      <c r="B197" s="264">
        <f>'mod2 6b'!B197</f>
        <v>0</v>
      </c>
      <c r="C197" s="284">
        <f>'mod2 6b'!C197</f>
        <v>0</v>
      </c>
      <c r="D197" s="280">
        <f>'mod2 6b'!D197</f>
        <v>0</v>
      </c>
      <c r="E197" s="280">
        <f>'mod2 6b'!E197</f>
        <v>0</v>
      </c>
      <c r="F197" s="251">
        <f>LOOKUP($F$10,'mod2 6b'!$F$10:$Q$10,'mod2 6b'!F197:Q197)</f>
        <v>0</v>
      </c>
      <c r="G197" s="251">
        <f>LOOKUP($G$10,'mod2 6b'!$F$10:$Q$10,'mod2 6b'!F197:Q197)</f>
        <v>0</v>
      </c>
      <c r="H197" s="251">
        <f>'mod2 6b'!R197</f>
        <v>0</v>
      </c>
      <c r="I197" s="251">
        <f>'mod2 6b'!S197</f>
        <v>0</v>
      </c>
      <c r="J197" s="251">
        <f>'mod2 6b'!T197</f>
        <v>0</v>
      </c>
    </row>
    <row r="198" spans="1:10" ht="18" hidden="1" customHeight="1" x14ac:dyDescent="0.25">
      <c r="A198" s="264">
        <f>'mod2 6b'!A198</f>
        <v>17</v>
      </c>
      <c r="B198" s="264">
        <f>'mod2 6b'!B198</f>
        <v>0</v>
      </c>
      <c r="C198" s="284">
        <f>'mod2 6b'!C198</f>
        <v>0</v>
      </c>
      <c r="D198" s="280">
        <f>'mod2 6b'!D198</f>
        <v>0</v>
      </c>
      <c r="E198" s="280">
        <f>'mod2 6b'!E198</f>
        <v>0</v>
      </c>
      <c r="F198" s="251">
        <f>LOOKUP($F$10,'mod2 6b'!$F$10:$Q$10,'mod2 6b'!F198:Q198)</f>
        <v>0</v>
      </c>
      <c r="G198" s="251">
        <f>LOOKUP($G$10,'mod2 6b'!$F$10:$Q$10,'mod2 6b'!F198:Q198)</f>
        <v>0</v>
      </c>
      <c r="H198" s="251">
        <f>'mod2 6b'!R198</f>
        <v>0</v>
      </c>
      <c r="I198" s="251">
        <f>'mod2 6b'!S198</f>
        <v>0</v>
      </c>
      <c r="J198" s="251">
        <f>'mod2 6b'!T198</f>
        <v>0</v>
      </c>
    </row>
    <row r="199" spans="1:10" ht="18" hidden="1" customHeight="1" x14ac:dyDescent="0.25">
      <c r="A199" s="264">
        <f>'mod2 6b'!A199</f>
        <v>17</v>
      </c>
      <c r="B199" s="264">
        <f>'mod2 6b'!B199</f>
        <v>0</v>
      </c>
      <c r="C199" s="284">
        <f>'mod2 6b'!C199</f>
        <v>0</v>
      </c>
      <c r="D199" s="280">
        <f>'mod2 6b'!D199</f>
        <v>0</v>
      </c>
      <c r="E199" s="280">
        <f>'mod2 6b'!E199</f>
        <v>0</v>
      </c>
      <c r="F199" s="251">
        <f>LOOKUP($F$10,'mod2 6b'!$F$10:$Q$10,'mod2 6b'!F199:Q199)</f>
        <v>0</v>
      </c>
      <c r="G199" s="251">
        <f>LOOKUP($G$10,'mod2 6b'!$F$10:$Q$10,'mod2 6b'!F199:Q199)</f>
        <v>0</v>
      </c>
      <c r="H199" s="251">
        <f>'mod2 6b'!R199</f>
        <v>0</v>
      </c>
      <c r="I199" s="251">
        <f>'mod2 6b'!S199</f>
        <v>0</v>
      </c>
      <c r="J199" s="251">
        <f>'mod2 6b'!T199</f>
        <v>0</v>
      </c>
    </row>
    <row r="200" spans="1:10" ht="18" hidden="1" customHeight="1" x14ac:dyDescent="0.25">
      <c r="A200" s="264">
        <f>'mod2 6b'!A200</f>
        <v>17</v>
      </c>
      <c r="B200" s="264">
        <f>'mod2 6b'!B200</f>
        <v>0</v>
      </c>
      <c r="C200" s="284">
        <f>'mod2 6b'!C200</f>
        <v>0</v>
      </c>
      <c r="D200" s="280">
        <f>'mod2 6b'!D200</f>
        <v>0</v>
      </c>
      <c r="E200" s="280">
        <f>'mod2 6b'!E200</f>
        <v>0</v>
      </c>
      <c r="F200" s="251">
        <f>LOOKUP($F$10,'mod2 6b'!$F$10:$Q$10,'mod2 6b'!F200:Q200)</f>
        <v>0</v>
      </c>
      <c r="G200" s="251">
        <f>LOOKUP($G$10,'mod2 6b'!$F$10:$Q$10,'mod2 6b'!F200:Q200)</f>
        <v>0</v>
      </c>
      <c r="H200" s="251">
        <f>'mod2 6b'!R200</f>
        <v>0</v>
      </c>
      <c r="I200" s="251">
        <f>'mod2 6b'!S200</f>
        <v>0</v>
      </c>
      <c r="J200" s="251">
        <f>'mod2 6b'!T200</f>
        <v>0</v>
      </c>
    </row>
    <row r="201" spans="1:10" ht="18" hidden="1" customHeight="1" x14ac:dyDescent="0.25">
      <c r="A201" s="264">
        <f>'mod2 6b'!A201</f>
        <v>17</v>
      </c>
      <c r="B201" s="264">
        <f>'mod2 6b'!B201</f>
        <v>0</v>
      </c>
      <c r="C201" s="284">
        <f>'mod2 6b'!C201</f>
        <v>0</v>
      </c>
      <c r="D201" s="280">
        <f>'mod2 6b'!D201</f>
        <v>0</v>
      </c>
      <c r="E201" s="280">
        <f>'mod2 6b'!E201</f>
        <v>0</v>
      </c>
      <c r="F201" s="251">
        <f>LOOKUP($F$10,'mod2 6b'!$F$10:$Q$10,'mod2 6b'!F201:Q201)</f>
        <v>0</v>
      </c>
      <c r="G201" s="251">
        <f>LOOKUP($G$10,'mod2 6b'!$F$10:$Q$10,'mod2 6b'!F201:Q201)</f>
        <v>0</v>
      </c>
      <c r="H201" s="251">
        <f>'mod2 6b'!R201</f>
        <v>0</v>
      </c>
      <c r="I201" s="251">
        <f>'mod2 6b'!S201</f>
        <v>0</v>
      </c>
      <c r="J201" s="251">
        <f>'mod2 6b'!T201</f>
        <v>0</v>
      </c>
    </row>
    <row r="202" spans="1:10" ht="18" hidden="1" customHeight="1" x14ac:dyDescent="0.25">
      <c r="A202" s="264">
        <f>'mod2 6b'!A202</f>
        <v>18</v>
      </c>
      <c r="B202" s="264">
        <f>'mod2 6b'!B202</f>
        <v>0</v>
      </c>
      <c r="C202" s="284" t="str">
        <f>'mod2 6b'!C202</f>
        <v>GESTÃO AMBIENTAL</v>
      </c>
      <c r="D202" s="280">
        <f>'mod2 6b'!D202</f>
        <v>0</v>
      </c>
      <c r="E202" s="280">
        <f>'mod2 6b'!E202</f>
        <v>0</v>
      </c>
      <c r="F202" s="251">
        <f>LOOKUP($F$10,'mod2 6b'!$F$10:$Q$10,'mod2 6b'!F202:Q202)</f>
        <v>0</v>
      </c>
      <c r="G202" s="251">
        <f>LOOKUP($G$10,'mod2 6b'!$F$10:$Q$10,'mod2 6b'!F202:Q202)</f>
        <v>0</v>
      </c>
      <c r="H202" s="251">
        <f>'mod2 6b'!R202</f>
        <v>0</v>
      </c>
      <c r="I202" s="251">
        <f>'mod2 6b'!S202</f>
        <v>0</v>
      </c>
      <c r="J202" s="251">
        <f>'mod2 6b'!T202</f>
        <v>0</v>
      </c>
    </row>
    <row r="203" spans="1:10" ht="18" hidden="1" customHeight="1" x14ac:dyDescent="0.25">
      <c r="A203" s="264">
        <f>'mod2 6b'!A203</f>
        <v>18</v>
      </c>
      <c r="B203" s="264">
        <f>'mod2 6b'!B203</f>
        <v>541</v>
      </c>
      <c r="C203" s="284" t="str">
        <f>'mod2 6b'!C203</f>
        <v>Preservação e Conservação Ambiental</v>
      </c>
      <c r="D203" s="280">
        <f>'mod2 6b'!D203</f>
        <v>0</v>
      </c>
      <c r="E203" s="280">
        <f>'mod2 6b'!E203</f>
        <v>0</v>
      </c>
      <c r="F203" s="251">
        <f>LOOKUP($F$10,'mod2 6b'!$F$10:$Q$10,'mod2 6b'!F203:Q203)</f>
        <v>0</v>
      </c>
      <c r="G203" s="251">
        <f>LOOKUP($G$10,'mod2 6b'!$F$10:$Q$10,'mod2 6b'!F203:Q203)</f>
        <v>0</v>
      </c>
      <c r="H203" s="251">
        <f>'mod2 6b'!R203</f>
        <v>0</v>
      </c>
      <c r="I203" s="251">
        <f>'mod2 6b'!S203</f>
        <v>0</v>
      </c>
      <c r="J203" s="251">
        <f>'mod2 6b'!T203</f>
        <v>0</v>
      </c>
    </row>
    <row r="204" spans="1:10" ht="18" hidden="1" customHeight="1" x14ac:dyDescent="0.25">
      <c r="A204" s="264">
        <f>'mod2 6b'!A204</f>
        <v>18</v>
      </c>
      <c r="B204" s="264">
        <f>'mod2 6b'!B204</f>
        <v>542</v>
      </c>
      <c r="C204" s="284" t="str">
        <f>'mod2 6b'!C204</f>
        <v>Controle Ambiental</v>
      </c>
      <c r="D204" s="280">
        <f>'mod2 6b'!D204</f>
        <v>0</v>
      </c>
      <c r="E204" s="280">
        <f>'mod2 6b'!E204</f>
        <v>0</v>
      </c>
      <c r="F204" s="251">
        <f>LOOKUP($F$10,'mod2 6b'!$F$10:$Q$10,'mod2 6b'!F204:Q204)</f>
        <v>0</v>
      </c>
      <c r="G204" s="251">
        <f>LOOKUP($G$10,'mod2 6b'!$F$10:$Q$10,'mod2 6b'!F204:Q204)</f>
        <v>0</v>
      </c>
      <c r="H204" s="251">
        <f>'mod2 6b'!R204</f>
        <v>0</v>
      </c>
      <c r="I204" s="251">
        <f>'mod2 6b'!S204</f>
        <v>0</v>
      </c>
      <c r="J204" s="251">
        <f>'mod2 6b'!T204</f>
        <v>0</v>
      </c>
    </row>
    <row r="205" spans="1:10" ht="18" hidden="1" customHeight="1" x14ac:dyDescent="0.25">
      <c r="A205" s="264">
        <f>'mod2 6b'!A205</f>
        <v>18</v>
      </c>
      <c r="B205" s="264">
        <f>'mod2 6b'!B205</f>
        <v>543</v>
      </c>
      <c r="C205" s="284" t="str">
        <f>'mod2 6b'!C205</f>
        <v>Recuperação de Áreas Degradadas</v>
      </c>
      <c r="D205" s="280">
        <f>'mod2 6b'!D205</f>
        <v>0</v>
      </c>
      <c r="E205" s="280">
        <f>'mod2 6b'!E205</f>
        <v>0</v>
      </c>
      <c r="F205" s="251">
        <f>LOOKUP($F$10,'mod2 6b'!$F$10:$Q$10,'mod2 6b'!F205:Q205)</f>
        <v>0</v>
      </c>
      <c r="G205" s="251">
        <f>LOOKUP($G$10,'mod2 6b'!$F$10:$Q$10,'mod2 6b'!F205:Q205)</f>
        <v>0</v>
      </c>
      <c r="H205" s="251">
        <f>'mod2 6b'!R205</f>
        <v>0</v>
      </c>
      <c r="I205" s="251">
        <f>'mod2 6b'!S205</f>
        <v>0</v>
      </c>
      <c r="J205" s="251">
        <f>'mod2 6b'!T205</f>
        <v>0</v>
      </c>
    </row>
    <row r="206" spans="1:10" ht="18" hidden="1" customHeight="1" x14ac:dyDescent="0.25">
      <c r="A206" s="264">
        <f>'mod2 6b'!A206</f>
        <v>18</v>
      </c>
      <c r="B206" s="264">
        <f>'mod2 6b'!B206</f>
        <v>544</v>
      </c>
      <c r="C206" s="284" t="str">
        <f>'mod2 6b'!C206</f>
        <v>Recursos Hídricos</v>
      </c>
      <c r="D206" s="280">
        <f>'mod2 6b'!D206</f>
        <v>0</v>
      </c>
      <c r="E206" s="280">
        <f>'mod2 6b'!E206</f>
        <v>0</v>
      </c>
      <c r="F206" s="251">
        <f>LOOKUP($F$10,'mod2 6b'!$F$10:$Q$10,'mod2 6b'!F206:Q206)</f>
        <v>0</v>
      </c>
      <c r="G206" s="251">
        <f>LOOKUP($G$10,'mod2 6b'!$F$10:$Q$10,'mod2 6b'!F206:Q206)</f>
        <v>0</v>
      </c>
      <c r="H206" s="251">
        <f>'mod2 6b'!R206</f>
        <v>0</v>
      </c>
      <c r="I206" s="251">
        <f>'mod2 6b'!S206</f>
        <v>0</v>
      </c>
      <c r="J206" s="251">
        <f>'mod2 6b'!T206</f>
        <v>0</v>
      </c>
    </row>
    <row r="207" spans="1:10" ht="18" hidden="1" customHeight="1" x14ac:dyDescent="0.25">
      <c r="A207" s="264">
        <f>'mod2 6b'!A207</f>
        <v>18</v>
      </c>
      <c r="B207" s="264">
        <f>'mod2 6b'!B207</f>
        <v>545</v>
      </c>
      <c r="C207" s="284" t="str">
        <f>'mod2 6b'!C207</f>
        <v>Meteorologia</v>
      </c>
      <c r="D207" s="280">
        <f>'mod2 6b'!D207</f>
        <v>0</v>
      </c>
      <c r="E207" s="280">
        <f>'mod2 6b'!E207</f>
        <v>0</v>
      </c>
      <c r="F207" s="251">
        <f>LOOKUP($F$10,'mod2 6b'!$F$10:$Q$10,'mod2 6b'!F207:Q207)</f>
        <v>0</v>
      </c>
      <c r="G207" s="251">
        <f>LOOKUP($G$10,'mod2 6b'!$F$10:$Q$10,'mod2 6b'!F207:Q207)</f>
        <v>0</v>
      </c>
      <c r="H207" s="251">
        <f>'mod2 6b'!R207</f>
        <v>0</v>
      </c>
      <c r="I207" s="251">
        <f>'mod2 6b'!S207</f>
        <v>0</v>
      </c>
      <c r="J207" s="251">
        <f>'mod2 6b'!T207</f>
        <v>0</v>
      </c>
    </row>
    <row r="208" spans="1:10" ht="18" hidden="1" customHeight="1" x14ac:dyDescent="0.25">
      <c r="A208" s="264">
        <f>'mod2 6b'!A208</f>
        <v>18</v>
      </c>
      <c r="B208" s="264">
        <f>'mod2 6b'!B208</f>
        <v>0</v>
      </c>
      <c r="C208" s="284">
        <f>'mod2 6b'!C208</f>
        <v>0</v>
      </c>
      <c r="D208" s="280">
        <f>'mod2 6b'!D208</f>
        <v>0</v>
      </c>
      <c r="E208" s="280">
        <f>'mod2 6b'!E208</f>
        <v>0</v>
      </c>
      <c r="F208" s="251">
        <f>LOOKUP($F$10,'mod2 6b'!$F$10:$Q$10,'mod2 6b'!F208:Q208)</f>
        <v>0</v>
      </c>
      <c r="G208" s="251">
        <f>LOOKUP($G$10,'mod2 6b'!$F$10:$Q$10,'mod2 6b'!F208:Q208)</f>
        <v>0</v>
      </c>
      <c r="H208" s="251">
        <f>'mod2 6b'!R208</f>
        <v>0</v>
      </c>
      <c r="I208" s="251">
        <f>'mod2 6b'!S208</f>
        <v>0</v>
      </c>
      <c r="J208" s="251">
        <f>'mod2 6b'!T208</f>
        <v>0</v>
      </c>
    </row>
    <row r="209" spans="1:10" ht="18" hidden="1" customHeight="1" x14ac:dyDescent="0.25">
      <c r="A209" s="264">
        <f>'mod2 6b'!A209</f>
        <v>18</v>
      </c>
      <c r="B209" s="264">
        <f>'mod2 6b'!B209</f>
        <v>0</v>
      </c>
      <c r="C209" s="284">
        <f>'mod2 6b'!C209</f>
        <v>0</v>
      </c>
      <c r="D209" s="280">
        <f>'mod2 6b'!D209</f>
        <v>0</v>
      </c>
      <c r="E209" s="280">
        <f>'mod2 6b'!E209</f>
        <v>0</v>
      </c>
      <c r="F209" s="251">
        <f>LOOKUP($F$10,'mod2 6b'!$F$10:$Q$10,'mod2 6b'!F209:Q209)</f>
        <v>0</v>
      </c>
      <c r="G209" s="251">
        <f>LOOKUP($G$10,'mod2 6b'!$F$10:$Q$10,'mod2 6b'!F209:Q209)</f>
        <v>0</v>
      </c>
      <c r="H209" s="251">
        <f>'mod2 6b'!R209</f>
        <v>0</v>
      </c>
      <c r="I209" s="251">
        <f>'mod2 6b'!S209</f>
        <v>0</v>
      </c>
      <c r="J209" s="251">
        <f>'mod2 6b'!T209</f>
        <v>0</v>
      </c>
    </row>
    <row r="210" spans="1:10" ht="18" hidden="1" customHeight="1" x14ac:dyDescent="0.25">
      <c r="A210" s="264">
        <f>'mod2 6b'!A210</f>
        <v>18</v>
      </c>
      <c r="B210" s="264">
        <f>'mod2 6b'!B210</f>
        <v>0</v>
      </c>
      <c r="C210" s="284">
        <f>'mod2 6b'!C210</f>
        <v>0</v>
      </c>
      <c r="D210" s="280">
        <f>'mod2 6b'!D210</f>
        <v>0</v>
      </c>
      <c r="E210" s="280">
        <f>'mod2 6b'!E210</f>
        <v>0</v>
      </c>
      <c r="F210" s="251">
        <f>LOOKUP($F$10,'mod2 6b'!$F$10:$Q$10,'mod2 6b'!F210:Q210)</f>
        <v>0</v>
      </c>
      <c r="G210" s="251">
        <f>LOOKUP($G$10,'mod2 6b'!$F$10:$Q$10,'mod2 6b'!F210:Q210)</f>
        <v>0</v>
      </c>
      <c r="H210" s="251">
        <f>'mod2 6b'!R210</f>
        <v>0</v>
      </c>
      <c r="I210" s="251">
        <f>'mod2 6b'!S210</f>
        <v>0</v>
      </c>
      <c r="J210" s="251">
        <f>'mod2 6b'!T210</f>
        <v>0</v>
      </c>
    </row>
    <row r="211" spans="1:10" ht="18" hidden="1" customHeight="1" x14ac:dyDescent="0.25">
      <c r="A211" s="264">
        <f>'mod2 6b'!A211</f>
        <v>18</v>
      </c>
      <c r="B211" s="264">
        <f>'mod2 6b'!B211</f>
        <v>0</v>
      </c>
      <c r="C211" s="284">
        <f>'mod2 6b'!C211</f>
        <v>0</v>
      </c>
      <c r="D211" s="280">
        <f>'mod2 6b'!D211</f>
        <v>0</v>
      </c>
      <c r="E211" s="280">
        <f>'mod2 6b'!E211</f>
        <v>0</v>
      </c>
      <c r="F211" s="251">
        <f>LOOKUP($F$10,'mod2 6b'!$F$10:$Q$10,'mod2 6b'!F211:Q211)</f>
        <v>0</v>
      </c>
      <c r="G211" s="251">
        <f>LOOKUP($G$10,'mod2 6b'!$F$10:$Q$10,'mod2 6b'!F211:Q211)</f>
        <v>0</v>
      </c>
      <c r="H211" s="251">
        <f>'mod2 6b'!R211</f>
        <v>0</v>
      </c>
      <c r="I211" s="251">
        <f>'mod2 6b'!S211</f>
        <v>0</v>
      </c>
      <c r="J211" s="251">
        <f>'mod2 6b'!T211</f>
        <v>0</v>
      </c>
    </row>
    <row r="212" spans="1:10" ht="18" hidden="1" customHeight="1" x14ac:dyDescent="0.25">
      <c r="A212" s="264">
        <f>'mod2 6b'!A212</f>
        <v>18</v>
      </c>
      <c r="B212" s="264">
        <f>'mod2 6b'!B212</f>
        <v>0</v>
      </c>
      <c r="C212" s="284">
        <f>'mod2 6b'!C212</f>
        <v>0</v>
      </c>
      <c r="D212" s="280">
        <f>'mod2 6b'!D212</f>
        <v>0</v>
      </c>
      <c r="E212" s="280">
        <f>'mod2 6b'!E212</f>
        <v>0</v>
      </c>
      <c r="F212" s="251">
        <f>LOOKUP($F$10,'mod2 6b'!$F$10:$Q$10,'mod2 6b'!F212:Q212)</f>
        <v>0</v>
      </c>
      <c r="G212" s="251">
        <f>LOOKUP($G$10,'mod2 6b'!$F$10:$Q$10,'mod2 6b'!F212:Q212)</f>
        <v>0</v>
      </c>
      <c r="H212" s="251">
        <f>'mod2 6b'!R212</f>
        <v>0</v>
      </c>
      <c r="I212" s="251">
        <f>'mod2 6b'!S212</f>
        <v>0</v>
      </c>
      <c r="J212" s="251">
        <f>'mod2 6b'!T212</f>
        <v>0</v>
      </c>
    </row>
    <row r="213" spans="1:10" ht="18" hidden="1" customHeight="1" x14ac:dyDescent="0.25">
      <c r="A213" s="264">
        <f>'mod2 6b'!A213</f>
        <v>19</v>
      </c>
      <c r="B213" s="264">
        <f>'mod2 6b'!B213</f>
        <v>0</v>
      </c>
      <c r="C213" s="284" t="str">
        <f>'mod2 6b'!C213</f>
        <v>CIÊNCIA E TECNOLOGIA</v>
      </c>
      <c r="D213" s="280">
        <f>'mod2 6b'!D213</f>
        <v>0</v>
      </c>
      <c r="E213" s="280">
        <f>'mod2 6b'!E213</f>
        <v>0</v>
      </c>
      <c r="F213" s="251">
        <f>LOOKUP($F$10,'mod2 6b'!$F$10:$Q$10,'mod2 6b'!F213:Q213)</f>
        <v>0</v>
      </c>
      <c r="G213" s="251">
        <f>LOOKUP($G$10,'mod2 6b'!$F$10:$Q$10,'mod2 6b'!F213:Q213)</f>
        <v>0</v>
      </c>
      <c r="H213" s="251">
        <f>'mod2 6b'!R213</f>
        <v>0</v>
      </c>
      <c r="I213" s="251">
        <f>'mod2 6b'!S213</f>
        <v>0</v>
      </c>
      <c r="J213" s="251">
        <f>'mod2 6b'!T213</f>
        <v>0</v>
      </c>
    </row>
    <row r="214" spans="1:10" ht="18" hidden="1" customHeight="1" x14ac:dyDescent="0.25">
      <c r="A214" s="264">
        <f>'mod2 6b'!A214</f>
        <v>19</v>
      </c>
      <c r="B214" s="264">
        <f>'mod2 6b'!B214</f>
        <v>571</v>
      </c>
      <c r="C214" s="284" t="str">
        <f>'mod2 6b'!C214</f>
        <v>Desenvolvimento Científico</v>
      </c>
      <c r="D214" s="280">
        <f>'mod2 6b'!D214</f>
        <v>0</v>
      </c>
      <c r="E214" s="280">
        <f>'mod2 6b'!E214</f>
        <v>0</v>
      </c>
      <c r="F214" s="251">
        <f>LOOKUP($F$10,'mod2 6b'!$F$10:$Q$10,'mod2 6b'!F214:Q214)</f>
        <v>0</v>
      </c>
      <c r="G214" s="251">
        <f>LOOKUP($G$10,'mod2 6b'!$F$10:$Q$10,'mod2 6b'!F214:Q214)</f>
        <v>0</v>
      </c>
      <c r="H214" s="251">
        <f>'mod2 6b'!R214</f>
        <v>0</v>
      </c>
      <c r="I214" s="251">
        <f>'mod2 6b'!S214</f>
        <v>0</v>
      </c>
      <c r="J214" s="251">
        <f>'mod2 6b'!T214</f>
        <v>0</v>
      </c>
    </row>
    <row r="215" spans="1:10" ht="18" hidden="1" customHeight="1" x14ac:dyDescent="0.25">
      <c r="A215" s="264">
        <f>'mod2 6b'!A215</f>
        <v>19</v>
      </c>
      <c r="B215" s="264">
        <f>'mod2 6b'!B215</f>
        <v>572</v>
      </c>
      <c r="C215" s="284" t="str">
        <f>'mod2 6b'!C215</f>
        <v>Desenvolvimento Tecnol. e Engenharia</v>
      </c>
      <c r="D215" s="280">
        <f>'mod2 6b'!D215</f>
        <v>0</v>
      </c>
      <c r="E215" s="280">
        <f>'mod2 6b'!E215</f>
        <v>0</v>
      </c>
      <c r="F215" s="251">
        <f>LOOKUP($F$10,'mod2 6b'!$F$10:$Q$10,'mod2 6b'!F215:Q215)</f>
        <v>0</v>
      </c>
      <c r="G215" s="251">
        <f>LOOKUP($G$10,'mod2 6b'!$F$10:$Q$10,'mod2 6b'!F215:Q215)</f>
        <v>0</v>
      </c>
      <c r="H215" s="251">
        <f>'mod2 6b'!R215</f>
        <v>0</v>
      </c>
      <c r="I215" s="251">
        <f>'mod2 6b'!S215</f>
        <v>0</v>
      </c>
      <c r="J215" s="251">
        <f>'mod2 6b'!T215</f>
        <v>0</v>
      </c>
    </row>
    <row r="216" spans="1:10" ht="18" hidden="1" customHeight="1" x14ac:dyDescent="0.25">
      <c r="A216" s="264">
        <f>'mod2 6b'!A216</f>
        <v>19</v>
      </c>
      <c r="B216" s="264">
        <f>'mod2 6b'!B216</f>
        <v>573</v>
      </c>
      <c r="C216" s="284" t="str">
        <f>'mod2 6b'!C216</f>
        <v>Difusão do Conhec. Cient. e Tecnológico</v>
      </c>
      <c r="D216" s="280">
        <f>'mod2 6b'!D216</f>
        <v>0</v>
      </c>
      <c r="E216" s="280">
        <f>'mod2 6b'!E216</f>
        <v>0</v>
      </c>
      <c r="F216" s="251">
        <f>LOOKUP($F$10,'mod2 6b'!$F$10:$Q$10,'mod2 6b'!F216:Q216)</f>
        <v>0</v>
      </c>
      <c r="G216" s="251">
        <f>LOOKUP($G$10,'mod2 6b'!$F$10:$Q$10,'mod2 6b'!F216:Q216)</f>
        <v>0</v>
      </c>
      <c r="H216" s="251">
        <f>'mod2 6b'!R216</f>
        <v>0</v>
      </c>
      <c r="I216" s="251">
        <f>'mod2 6b'!S216</f>
        <v>0</v>
      </c>
      <c r="J216" s="251">
        <f>'mod2 6b'!T216</f>
        <v>0</v>
      </c>
    </row>
    <row r="217" spans="1:10" ht="18" hidden="1" customHeight="1" x14ac:dyDescent="0.25">
      <c r="A217" s="264">
        <f>'mod2 6b'!A217</f>
        <v>19</v>
      </c>
      <c r="B217" s="264">
        <f>'mod2 6b'!B217</f>
        <v>0</v>
      </c>
      <c r="C217" s="284">
        <f>'mod2 6b'!C217</f>
        <v>0</v>
      </c>
      <c r="D217" s="280">
        <f>'mod2 6b'!D217</f>
        <v>0</v>
      </c>
      <c r="E217" s="280">
        <f>'mod2 6b'!E217</f>
        <v>0</v>
      </c>
      <c r="F217" s="251">
        <f>LOOKUP($F$10,'mod2 6b'!$F$10:$Q$10,'mod2 6b'!F217:Q217)</f>
        <v>0</v>
      </c>
      <c r="G217" s="251">
        <f>LOOKUP($G$10,'mod2 6b'!$F$10:$Q$10,'mod2 6b'!F217:Q217)</f>
        <v>0</v>
      </c>
      <c r="H217" s="251">
        <f>'mod2 6b'!R217</f>
        <v>0</v>
      </c>
      <c r="I217" s="251">
        <f>'mod2 6b'!S217</f>
        <v>0</v>
      </c>
      <c r="J217" s="251">
        <f>'mod2 6b'!T217</f>
        <v>0</v>
      </c>
    </row>
    <row r="218" spans="1:10" ht="18" hidden="1" customHeight="1" x14ac:dyDescent="0.25">
      <c r="A218" s="264">
        <f>'mod2 6b'!A218</f>
        <v>19</v>
      </c>
      <c r="B218" s="264">
        <f>'mod2 6b'!B218</f>
        <v>0</v>
      </c>
      <c r="C218" s="284">
        <f>'mod2 6b'!C218</f>
        <v>0</v>
      </c>
      <c r="D218" s="280">
        <f>'mod2 6b'!D218</f>
        <v>0</v>
      </c>
      <c r="E218" s="280">
        <f>'mod2 6b'!E218</f>
        <v>0</v>
      </c>
      <c r="F218" s="251">
        <f>LOOKUP($F$10,'mod2 6b'!$F$10:$Q$10,'mod2 6b'!F218:Q218)</f>
        <v>0</v>
      </c>
      <c r="G218" s="251">
        <f>LOOKUP($G$10,'mod2 6b'!$F$10:$Q$10,'mod2 6b'!F218:Q218)</f>
        <v>0</v>
      </c>
      <c r="H218" s="251">
        <f>'mod2 6b'!R218</f>
        <v>0</v>
      </c>
      <c r="I218" s="251">
        <f>'mod2 6b'!S218</f>
        <v>0</v>
      </c>
      <c r="J218" s="251">
        <f>'mod2 6b'!T218</f>
        <v>0</v>
      </c>
    </row>
    <row r="219" spans="1:10" ht="18" hidden="1" customHeight="1" x14ac:dyDescent="0.25">
      <c r="A219" s="264">
        <f>'mod2 6b'!A219</f>
        <v>19</v>
      </c>
      <c r="B219" s="264">
        <f>'mod2 6b'!B219</f>
        <v>0</v>
      </c>
      <c r="C219" s="284">
        <f>'mod2 6b'!C219</f>
        <v>0</v>
      </c>
      <c r="D219" s="280">
        <f>'mod2 6b'!D219</f>
        <v>0</v>
      </c>
      <c r="E219" s="280">
        <f>'mod2 6b'!E219</f>
        <v>0</v>
      </c>
      <c r="F219" s="251">
        <f>LOOKUP($F$10,'mod2 6b'!$F$10:$Q$10,'mod2 6b'!F219:Q219)</f>
        <v>0</v>
      </c>
      <c r="G219" s="251">
        <f>LOOKUP($G$10,'mod2 6b'!$F$10:$Q$10,'mod2 6b'!F219:Q219)</f>
        <v>0</v>
      </c>
      <c r="H219" s="251">
        <f>'mod2 6b'!R219</f>
        <v>0</v>
      </c>
      <c r="I219" s="251">
        <f>'mod2 6b'!S219</f>
        <v>0</v>
      </c>
      <c r="J219" s="251">
        <f>'mod2 6b'!T219</f>
        <v>0</v>
      </c>
    </row>
    <row r="220" spans="1:10" ht="18" hidden="1" customHeight="1" x14ac:dyDescent="0.25">
      <c r="A220" s="264">
        <f>'mod2 6b'!A220</f>
        <v>19</v>
      </c>
      <c r="B220" s="264">
        <f>'mod2 6b'!B220</f>
        <v>0</v>
      </c>
      <c r="C220" s="284">
        <f>'mod2 6b'!C220</f>
        <v>0</v>
      </c>
      <c r="D220" s="280">
        <f>'mod2 6b'!D220</f>
        <v>0</v>
      </c>
      <c r="E220" s="280">
        <f>'mod2 6b'!E220</f>
        <v>0</v>
      </c>
      <c r="F220" s="251">
        <f>LOOKUP($F$10,'mod2 6b'!$F$10:$Q$10,'mod2 6b'!F220:Q220)</f>
        <v>0</v>
      </c>
      <c r="G220" s="251">
        <f>LOOKUP($G$10,'mod2 6b'!$F$10:$Q$10,'mod2 6b'!F220:Q220)</f>
        <v>0</v>
      </c>
      <c r="H220" s="251">
        <f>'mod2 6b'!R220</f>
        <v>0</v>
      </c>
      <c r="I220" s="251">
        <f>'mod2 6b'!S220</f>
        <v>0</v>
      </c>
      <c r="J220" s="251">
        <f>'mod2 6b'!T220</f>
        <v>0</v>
      </c>
    </row>
    <row r="221" spans="1:10" ht="18" hidden="1" customHeight="1" x14ac:dyDescent="0.25">
      <c r="A221" s="264">
        <f>'mod2 6b'!A221</f>
        <v>19</v>
      </c>
      <c r="B221" s="264">
        <f>'mod2 6b'!B221</f>
        <v>0</v>
      </c>
      <c r="C221" s="284">
        <f>'mod2 6b'!C221</f>
        <v>0</v>
      </c>
      <c r="D221" s="280">
        <f>'mod2 6b'!D221</f>
        <v>0</v>
      </c>
      <c r="E221" s="280">
        <f>'mod2 6b'!E221</f>
        <v>0</v>
      </c>
      <c r="F221" s="251">
        <f>LOOKUP($F$10,'mod2 6b'!$F$10:$Q$10,'mod2 6b'!F221:Q221)</f>
        <v>0</v>
      </c>
      <c r="G221" s="251">
        <f>LOOKUP($G$10,'mod2 6b'!$F$10:$Q$10,'mod2 6b'!F221:Q221)</f>
        <v>0</v>
      </c>
      <c r="H221" s="251">
        <f>'mod2 6b'!R221</f>
        <v>0</v>
      </c>
      <c r="I221" s="251">
        <f>'mod2 6b'!S221</f>
        <v>0</v>
      </c>
      <c r="J221" s="251">
        <f>'mod2 6b'!T221</f>
        <v>0</v>
      </c>
    </row>
    <row r="222" spans="1:10" ht="18" hidden="1" customHeight="1" x14ac:dyDescent="0.25">
      <c r="A222" s="264">
        <f>'mod2 6b'!A222</f>
        <v>20</v>
      </c>
      <c r="B222" s="264">
        <f>'mod2 6b'!B222</f>
        <v>0</v>
      </c>
      <c r="C222" s="284" t="str">
        <f>'mod2 6b'!C222</f>
        <v>AGRICULTURA</v>
      </c>
      <c r="D222" s="280">
        <f>'mod2 6b'!D222</f>
        <v>0</v>
      </c>
      <c r="E222" s="280">
        <f>'mod2 6b'!E222</f>
        <v>0</v>
      </c>
      <c r="F222" s="251">
        <f>LOOKUP($F$10,'mod2 6b'!$F$10:$Q$10,'mod2 6b'!F222:Q222)</f>
        <v>0</v>
      </c>
      <c r="G222" s="251">
        <f>LOOKUP($G$10,'mod2 6b'!$F$10:$Q$10,'mod2 6b'!F222:Q222)</f>
        <v>0</v>
      </c>
      <c r="H222" s="251">
        <f>'mod2 6b'!R222</f>
        <v>0</v>
      </c>
      <c r="I222" s="251">
        <f>'mod2 6b'!S222</f>
        <v>0</v>
      </c>
      <c r="J222" s="251">
        <f>'mod2 6b'!T222</f>
        <v>0</v>
      </c>
    </row>
    <row r="223" spans="1:10" ht="18" hidden="1" customHeight="1" x14ac:dyDescent="0.25">
      <c r="A223" s="264">
        <f>'mod2 6b'!A223</f>
        <v>20</v>
      </c>
      <c r="B223" s="264">
        <f>'mod2 6b'!B223</f>
        <v>601</v>
      </c>
      <c r="C223" s="284" t="str">
        <f>'mod2 6b'!C223</f>
        <v>Promoção da Produção Vegetal</v>
      </c>
      <c r="D223" s="280">
        <f>'mod2 6b'!D223</f>
        <v>0</v>
      </c>
      <c r="E223" s="280">
        <f>'mod2 6b'!E223</f>
        <v>0</v>
      </c>
      <c r="F223" s="251">
        <f>LOOKUP($F$10,'mod2 6b'!$F$10:$Q$10,'mod2 6b'!F223:Q223)</f>
        <v>0</v>
      </c>
      <c r="G223" s="251">
        <f>LOOKUP($G$10,'mod2 6b'!$F$10:$Q$10,'mod2 6b'!F223:Q223)</f>
        <v>0</v>
      </c>
      <c r="H223" s="251">
        <f>'mod2 6b'!R223</f>
        <v>0</v>
      </c>
      <c r="I223" s="251">
        <f>'mod2 6b'!S223</f>
        <v>0</v>
      </c>
      <c r="J223" s="251">
        <f>'mod2 6b'!T223</f>
        <v>0</v>
      </c>
    </row>
    <row r="224" spans="1:10" ht="18" hidden="1" customHeight="1" x14ac:dyDescent="0.25">
      <c r="A224" s="264">
        <f>'mod2 6b'!A224</f>
        <v>20</v>
      </c>
      <c r="B224" s="264">
        <f>'mod2 6b'!B224</f>
        <v>602</v>
      </c>
      <c r="C224" s="284" t="str">
        <f>'mod2 6b'!C224</f>
        <v>Promoção da Produção Animal</v>
      </c>
      <c r="D224" s="280">
        <f>'mod2 6b'!D224</f>
        <v>0</v>
      </c>
      <c r="E224" s="280">
        <f>'mod2 6b'!E224</f>
        <v>0</v>
      </c>
      <c r="F224" s="251">
        <f>LOOKUP($F$10,'mod2 6b'!$F$10:$Q$10,'mod2 6b'!F224:Q224)</f>
        <v>0</v>
      </c>
      <c r="G224" s="251">
        <f>LOOKUP($G$10,'mod2 6b'!$F$10:$Q$10,'mod2 6b'!F224:Q224)</f>
        <v>0</v>
      </c>
      <c r="H224" s="251">
        <f>'mod2 6b'!R224</f>
        <v>0</v>
      </c>
      <c r="I224" s="251">
        <f>'mod2 6b'!S224</f>
        <v>0</v>
      </c>
      <c r="J224" s="251">
        <f>'mod2 6b'!T224</f>
        <v>0</v>
      </c>
    </row>
    <row r="225" spans="1:10" ht="18" hidden="1" customHeight="1" x14ac:dyDescent="0.25">
      <c r="A225" s="264">
        <f>'mod2 6b'!A225</f>
        <v>20</v>
      </c>
      <c r="B225" s="264">
        <f>'mod2 6b'!B225</f>
        <v>603</v>
      </c>
      <c r="C225" s="284" t="str">
        <f>'mod2 6b'!C225</f>
        <v>Defesa Sanitária Vegetal</v>
      </c>
      <c r="D225" s="280">
        <f>'mod2 6b'!D225</f>
        <v>0</v>
      </c>
      <c r="E225" s="280">
        <f>'mod2 6b'!E225</f>
        <v>0</v>
      </c>
      <c r="F225" s="251">
        <f>LOOKUP($F$10,'mod2 6b'!$F$10:$Q$10,'mod2 6b'!F225:Q225)</f>
        <v>0</v>
      </c>
      <c r="G225" s="251">
        <f>LOOKUP($G$10,'mod2 6b'!$F$10:$Q$10,'mod2 6b'!F225:Q225)</f>
        <v>0</v>
      </c>
      <c r="H225" s="251">
        <f>'mod2 6b'!R225</f>
        <v>0</v>
      </c>
      <c r="I225" s="251">
        <f>'mod2 6b'!S225</f>
        <v>0</v>
      </c>
      <c r="J225" s="251">
        <f>'mod2 6b'!T225</f>
        <v>0</v>
      </c>
    </row>
    <row r="226" spans="1:10" ht="18" hidden="1" customHeight="1" x14ac:dyDescent="0.25">
      <c r="A226" s="264">
        <f>'mod2 6b'!A226</f>
        <v>20</v>
      </c>
      <c r="B226" s="264">
        <f>'mod2 6b'!B226</f>
        <v>604</v>
      </c>
      <c r="C226" s="284" t="str">
        <f>'mod2 6b'!C226</f>
        <v>Defesa Sanitária Animal</v>
      </c>
      <c r="D226" s="280">
        <f>'mod2 6b'!D226</f>
        <v>0</v>
      </c>
      <c r="E226" s="280">
        <f>'mod2 6b'!E226</f>
        <v>0</v>
      </c>
      <c r="F226" s="251">
        <f>LOOKUP($F$10,'mod2 6b'!$F$10:$Q$10,'mod2 6b'!F226:Q226)</f>
        <v>0</v>
      </c>
      <c r="G226" s="251">
        <f>LOOKUP($G$10,'mod2 6b'!$F$10:$Q$10,'mod2 6b'!F226:Q226)</f>
        <v>0</v>
      </c>
      <c r="H226" s="251">
        <f>'mod2 6b'!R226</f>
        <v>0</v>
      </c>
      <c r="I226" s="251">
        <f>'mod2 6b'!S226</f>
        <v>0</v>
      </c>
      <c r="J226" s="251">
        <f>'mod2 6b'!T226</f>
        <v>0</v>
      </c>
    </row>
    <row r="227" spans="1:10" ht="18" hidden="1" customHeight="1" x14ac:dyDescent="0.25">
      <c r="A227" s="264">
        <f>'mod2 6b'!A227</f>
        <v>20</v>
      </c>
      <c r="B227" s="264">
        <f>'mod2 6b'!B227</f>
        <v>605</v>
      </c>
      <c r="C227" s="284" t="str">
        <f>'mod2 6b'!C227</f>
        <v>Abastecimento</v>
      </c>
      <c r="D227" s="280">
        <f>'mod2 6b'!D227</f>
        <v>0</v>
      </c>
      <c r="E227" s="280">
        <f>'mod2 6b'!E227</f>
        <v>0</v>
      </c>
      <c r="F227" s="251">
        <f>LOOKUP($F$10,'mod2 6b'!$F$10:$Q$10,'mod2 6b'!F227:Q227)</f>
        <v>0</v>
      </c>
      <c r="G227" s="251">
        <f>LOOKUP($G$10,'mod2 6b'!$F$10:$Q$10,'mod2 6b'!F227:Q227)</f>
        <v>0</v>
      </c>
      <c r="H227" s="251">
        <f>'mod2 6b'!R227</f>
        <v>0</v>
      </c>
      <c r="I227" s="251">
        <f>'mod2 6b'!S227</f>
        <v>0</v>
      </c>
      <c r="J227" s="251">
        <f>'mod2 6b'!T227</f>
        <v>0</v>
      </c>
    </row>
    <row r="228" spans="1:10" ht="18" customHeight="1" x14ac:dyDescent="0.25">
      <c r="A228" s="264">
        <f>'mod2 6b'!A228</f>
        <v>20</v>
      </c>
      <c r="B228" s="264">
        <f>'mod2 6b'!B228</f>
        <v>606</v>
      </c>
      <c r="C228" s="284" t="str">
        <f>'mod2 6b'!C228</f>
        <v>Extensão Rural</v>
      </c>
      <c r="D228" s="280">
        <f>'mod2 6b'!D228</f>
        <v>120000</v>
      </c>
      <c r="E228" s="280">
        <f>'mod2 6b'!E228</f>
        <v>370900</v>
      </c>
      <c r="F228" s="251">
        <f>LOOKUP($F$10,'mod2 6b'!$F$10:$Q$10,'mod2 6b'!F228:Q228)</f>
        <v>270439.81</v>
      </c>
      <c r="G228" s="251">
        <f>LOOKUP($G$10,'mod2 6b'!$F$10:$Q$10,'mod2 6b'!F228:Q228)</f>
        <v>26611.29</v>
      </c>
      <c r="H228" s="251">
        <f>'mod2 6b'!R228</f>
        <v>321173.75</v>
      </c>
      <c r="I228" s="251">
        <f>'mod2 6b'!S228</f>
        <v>34432.68</v>
      </c>
      <c r="J228" s="251">
        <f>'mod2 6b'!T228</f>
        <v>336467.32</v>
      </c>
    </row>
    <row r="229" spans="1:10" ht="18" hidden="1" customHeight="1" x14ac:dyDescent="0.25">
      <c r="A229" s="264">
        <f>'mod2 6b'!A229</f>
        <v>20</v>
      </c>
      <c r="B229" s="264">
        <f>'mod2 6b'!B229</f>
        <v>607</v>
      </c>
      <c r="C229" s="284" t="str">
        <f>'mod2 6b'!C229</f>
        <v>Irrigação</v>
      </c>
      <c r="D229" s="280">
        <f>'mod2 6b'!D229</f>
        <v>0</v>
      </c>
      <c r="E229" s="280">
        <f>'mod2 6b'!E229</f>
        <v>0</v>
      </c>
      <c r="F229" s="251">
        <f>LOOKUP($F$10,'mod2 6b'!$F$10:$Q$10,'mod2 6b'!F229:Q229)</f>
        <v>0</v>
      </c>
      <c r="G229" s="251">
        <f>LOOKUP($G$10,'mod2 6b'!$F$10:$Q$10,'mod2 6b'!F229:Q229)</f>
        <v>0</v>
      </c>
      <c r="H229" s="251">
        <f>'mod2 6b'!R229</f>
        <v>0</v>
      </c>
      <c r="I229" s="251">
        <f>'mod2 6b'!S229</f>
        <v>0</v>
      </c>
      <c r="J229" s="251">
        <f>'mod2 6b'!T229</f>
        <v>0</v>
      </c>
    </row>
    <row r="230" spans="1:10" ht="18" hidden="1" customHeight="1" x14ac:dyDescent="0.25">
      <c r="A230" s="264">
        <f>'mod2 6b'!A230</f>
        <v>20</v>
      </c>
      <c r="B230" s="264">
        <f>'mod2 6b'!B230</f>
        <v>0</v>
      </c>
      <c r="C230" s="284">
        <f>'mod2 6b'!C230</f>
        <v>0</v>
      </c>
      <c r="D230" s="280">
        <f>'mod2 6b'!D230</f>
        <v>0</v>
      </c>
      <c r="E230" s="280">
        <f>'mod2 6b'!E230</f>
        <v>0</v>
      </c>
      <c r="F230" s="251">
        <f>LOOKUP($F$10,'mod2 6b'!$F$10:$Q$10,'mod2 6b'!F230:Q230)</f>
        <v>0</v>
      </c>
      <c r="G230" s="251">
        <f>LOOKUP($G$10,'mod2 6b'!$F$10:$Q$10,'mod2 6b'!F230:Q230)</f>
        <v>0</v>
      </c>
      <c r="H230" s="251">
        <f>'mod2 6b'!R230</f>
        <v>0</v>
      </c>
      <c r="I230" s="251">
        <f>'mod2 6b'!S230</f>
        <v>0</v>
      </c>
      <c r="J230" s="251">
        <f>'mod2 6b'!T230</f>
        <v>0</v>
      </c>
    </row>
    <row r="231" spans="1:10" ht="18" hidden="1" customHeight="1" x14ac:dyDescent="0.25">
      <c r="A231" s="264">
        <f>'mod2 6b'!A231</f>
        <v>20</v>
      </c>
      <c r="B231" s="264">
        <f>'mod2 6b'!B231</f>
        <v>0</v>
      </c>
      <c r="C231" s="284">
        <f>'mod2 6b'!C231</f>
        <v>0</v>
      </c>
      <c r="D231" s="280">
        <f>'mod2 6b'!D231</f>
        <v>0</v>
      </c>
      <c r="E231" s="280">
        <f>'mod2 6b'!E231</f>
        <v>0</v>
      </c>
      <c r="F231" s="251">
        <f>LOOKUP($F$10,'mod2 6b'!$F$10:$Q$10,'mod2 6b'!F231:Q231)</f>
        <v>0</v>
      </c>
      <c r="G231" s="251">
        <f>LOOKUP($G$10,'mod2 6b'!$F$10:$Q$10,'mod2 6b'!F231:Q231)</f>
        <v>0</v>
      </c>
      <c r="H231" s="251">
        <f>'mod2 6b'!R231</f>
        <v>0</v>
      </c>
      <c r="I231" s="251">
        <f>'mod2 6b'!S231</f>
        <v>0</v>
      </c>
      <c r="J231" s="251">
        <f>'mod2 6b'!T231</f>
        <v>0</v>
      </c>
    </row>
    <row r="232" spans="1:10" ht="18" hidden="1" customHeight="1" x14ac:dyDescent="0.25">
      <c r="A232" s="264">
        <f>'mod2 6b'!A232</f>
        <v>20</v>
      </c>
      <c r="B232" s="264">
        <f>'mod2 6b'!B232</f>
        <v>0</v>
      </c>
      <c r="C232" s="284">
        <f>'mod2 6b'!C232</f>
        <v>0</v>
      </c>
      <c r="D232" s="280">
        <f>'mod2 6b'!D232</f>
        <v>0</v>
      </c>
      <c r="E232" s="280">
        <f>'mod2 6b'!E232</f>
        <v>0</v>
      </c>
      <c r="F232" s="251">
        <f>LOOKUP($F$10,'mod2 6b'!$F$10:$Q$10,'mod2 6b'!F232:Q232)</f>
        <v>0</v>
      </c>
      <c r="G232" s="251">
        <f>LOOKUP($G$10,'mod2 6b'!$F$10:$Q$10,'mod2 6b'!F232:Q232)</f>
        <v>0</v>
      </c>
      <c r="H232" s="251">
        <f>'mod2 6b'!R232</f>
        <v>0</v>
      </c>
      <c r="I232" s="251">
        <f>'mod2 6b'!S232</f>
        <v>0</v>
      </c>
      <c r="J232" s="251">
        <f>'mod2 6b'!T232</f>
        <v>0</v>
      </c>
    </row>
    <row r="233" spans="1:10" ht="18" hidden="1" customHeight="1" x14ac:dyDescent="0.25">
      <c r="A233" s="264">
        <f>'mod2 6b'!A233</f>
        <v>20</v>
      </c>
      <c r="B233" s="264">
        <f>'mod2 6b'!B233</f>
        <v>0</v>
      </c>
      <c r="C233" s="284">
        <f>'mod2 6b'!C233</f>
        <v>0</v>
      </c>
      <c r="D233" s="280">
        <f>'mod2 6b'!D233</f>
        <v>0</v>
      </c>
      <c r="E233" s="280">
        <f>'mod2 6b'!E233</f>
        <v>0</v>
      </c>
      <c r="F233" s="251">
        <f>LOOKUP($F$10,'mod2 6b'!$F$10:$Q$10,'mod2 6b'!F233:Q233)</f>
        <v>0</v>
      </c>
      <c r="G233" s="251">
        <f>LOOKUP($G$10,'mod2 6b'!$F$10:$Q$10,'mod2 6b'!F233:Q233)</f>
        <v>0</v>
      </c>
      <c r="H233" s="251">
        <f>'mod2 6b'!R233</f>
        <v>0</v>
      </c>
      <c r="I233" s="251">
        <f>'mod2 6b'!S233</f>
        <v>0</v>
      </c>
      <c r="J233" s="251">
        <f>'mod2 6b'!T233</f>
        <v>0</v>
      </c>
    </row>
    <row r="234" spans="1:10" ht="18" hidden="1" customHeight="1" x14ac:dyDescent="0.25">
      <c r="A234" s="264">
        <f>'mod2 6b'!A234</f>
        <v>20</v>
      </c>
      <c r="B234" s="264">
        <f>'mod2 6b'!B234</f>
        <v>0</v>
      </c>
      <c r="C234" s="284">
        <f>'mod2 6b'!C234</f>
        <v>0</v>
      </c>
      <c r="D234" s="280">
        <f>'mod2 6b'!D234</f>
        <v>0</v>
      </c>
      <c r="E234" s="280">
        <f>'mod2 6b'!E234</f>
        <v>0</v>
      </c>
      <c r="F234" s="251">
        <f>LOOKUP($F$10,'mod2 6b'!$F$10:$Q$10,'mod2 6b'!F234:Q234)</f>
        <v>0</v>
      </c>
      <c r="G234" s="251">
        <f>LOOKUP($G$10,'mod2 6b'!$F$10:$Q$10,'mod2 6b'!F234:Q234)</f>
        <v>0</v>
      </c>
      <c r="H234" s="251">
        <f>'mod2 6b'!R234</f>
        <v>0</v>
      </c>
      <c r="I234" s="251">
        <f>'mod2 6b'!S234</f>
        <v>0</v>
      </c>
      <c r="J234" s="251">
        <f>'mod2 6b'!T234</f>
        <v>0</v>
      </c>
    </row>
    <row r="235" spans="1:10" ht="18" hidden="1" customHeight="1" x14ac:dyDescent="0.25">
      <c r="A235" s="264">
        <f>'mod2 6b'!A235</f>
        <v>20</v>
      </c>
      <c r="B235" s="264">
        <f>'mod2 6b'!B235</f>
        <v>0</v>
      </c>
      <c r="C235" s="284">
        <f>'mod2 6b'!C235</f>
        <v>0</v>
      </c>
      <c r="D235" s="280">
        <f>'mod2 6b'!D235</f>
        <v>0</v>
      </c>
      <c r="E235" s="280">
        <f>'mod2 6b'!E235</f>
        <v>0</v>
      </c>
      <c r="F235" s="251">
        <f>LOOKUP($F$10,'mod2 6b'!$F$10:$Q$10,'mod2 6b'!F235:Q235)</f>
        <v>0</v>
      </c>
      <c r="G235" s="251">
        <f>LOOKUP($G$10,'mod2 6b'!$F$10:$Q$10,'mod2 6b'!F235:Q235)</f>
        <v>0</v>
      </c>
      <c r="H235" s="251">
        <f>'mod2 6b'!R235</f>
        <v>0</v>
      </c>
      <c r="I235" s="251">
        <f>'mod2 6b'!S235</f>
        <v>0</v>
      </c>
      <c r="J235" s="251">
        <f>'mod2 6b'!T235</f>
        <v>0</v>
      </c>
    </row>
    <row r="236" spans="1:10" ht="18" hidden="1" customHeight="1" x14ac:dyDescent="0.25">
      <c r="A236" s="264">
        <f>'mod2 6b'!A236</f>
        <v>20</v>
      </c>
      <c r="B236" s="264">
        <f>'mod2 6b'!B236</f>
        <v>0</v>
      </c>
      <c r="C236" s="284">
        <f>'mod2 6b'!C236</f>
        <v>0</v>
      </c>
      <c r="D236" s="280">
        <f>'mod2 6b'!D236</f>
        <v>0</v>
      </c>
      <c r="E236" s="280">
        <f>'mod2 6b'!E236</f>
        <v>0</v>
      </c>
      <c r="F236" s="251">
        <f>LOOKUP($F$10,'mod2 6b'!$F$10:$Q$10,'mod2 6b'!F236:Q236)</f>
        <v>0</v>
      </c>
      <c r="G236" s="251">
        <f>LOOKUP($G$10,'mod2 6b'!$F$10:$Q$10,'mod2 6b'!F236:Q236)</f>
        <v>0</v>
      </c>
      <c r="H236" s="251">
        <f>'mod2 6b'!R236</f>
        <v>0</v>
      </c>
      <c r="I236" s="251">
        <f>'mod2 6b'!S236</f>
        <v>0</v>
      </c>
      <c r="J236" s="251">
        <f>'mod2 6b'!T236</f>
        <v>0</v>
      </c>
    </row>
    <row r="237" spans="1:10" ht="18" hidden="1" customHeight="1" x14ac:dyDescent="0.25">
      <c r="A237" s="264">
        <f>'mod2 6b'!A237</f>
        <v>20</v>
      </c>
      <c r="B237" s="264">
        <f>'mod2 6b'!B237</f>
        <v>0</v>
      </c>
      <c r="C237" s="284">
        <f>'mod2 6b'!C237</f>
        <v>0</v>
      </c>
      <c r="D237" s="280">
        <f>'mod2 6b'!D237</f>
        <v>0</v>
      </c>
      <c r="E237" s="280">
        <f>'mod2 6b'!E237</f>
        <v>0</v>
      </c>
      <c r="F237" s="251">
        <f>LOOKUP($F$10,'mod2 6b'!$F$10:$Q$10,'mod2 6b'!F237:Q237)</f>
        <v>0</v>
      </c>
      <c r="G237" s="251">
        <f>LOOKUP($G$10,'mod2 6b'!$F$10:$Q$10,'mod2 6b'!F237:Q237)</f>
        <v>0</v>
      </c>
      <c r="H237" s="251">
        <f>'mod2 6b'!R237</f>
        <v>0</v>
      </c>
      <c r="I237" s="251">
        <f>'mod2 6b'!S237</f>
        <v>0</v>
      </c>
      <c r="J237" s="251">
        <f>'mod2 6b'!T237</f>
        <v>0</v>
      </c>
    </row>
    <row r="238" spans="1:10" ht="18" hidden="1" customHeight="1" x14ac:dyDescent="0.25">
      <c r="A238" s="264">
        <f>'mod2 6b'!A238</f>
        <v>20</v>
      </c>
      <c r="B238" s="264">
        <f>'mod2 6b'!B238</f>
        <v>0</v>
      </c>
      <c r="C238" s="284">
        <f>'mod2 6b'!C238</f>
        <v>0</v>
      </c>
      <c r="D238" s="280">
        <f>'mod2 6b'!D238</f>
        <v>0</v>
      </c>
      <c r="E238" s="280">
        <f>'mod2 6b'!E238</f>
        <v>0</v>
      </c>
      <c r="F238" s="251">
        <f>LOOKUP($F$10,'mod2 6b'!$F$10:$Q$10,'mod2 6b'!F238:Q238)</f>
        <v>0</v>
      </c>
      <c r="G238" s="251">
        <f>LOOKUP($G$10,'mod2 6b'!$F$10:$Q$10,'mod2 6b'!F238:Q238)</f>
        <v>0</v>
      </c>
      <c r="H238" s="251">
        <f>'mod2 6b'!R238</f>
        <v>0</v>
      </c>
      <c r="I238" s="251">
        <f>'mod2 6b'!S238</f>
        <v>0</v>
      </c>
      <c r="J238" s="251">
        <f>'mod2 6b'!T238</f>
        <v>0</v>
      </c>
    </row>
    <row r="239" spans="1:10" ht="18" hidden="1" customHeight="1" x14ac:dyDescent="0.25">
      <c r="A239" s="264">
        <f>'mod2 6b'!A239</f>
        <v>20</v>
      </c>
      <c r="B239" s="264">
        <f>'mod2 6b'!B239</f>
        <v>0</v>
      </c>
      <c r="C239" s="284">
        <f>'mod2 6b'!C239</f>
        <v>0</v>
      </c>
      <c r="D239" s="280">
        <f>'mod2 6b'!D239</f>
        <v>0</v>
      </c>
      <c r="E239" s="280">
        <f>'mod2 6b'!E239</f>
        <v>0</v>
      </c>
      <c r="F239" s="251">
        <f>LOOKUP($F$10,'mod2 6b'!$F$10:$Q$10,'mod2 6b'!F239:Q239)</f>
        <v>0</v>
      </c>
      <c r="G239" s="251">
        <f>LOOKUP($G$10,'mod2 6b'!$F$10:$Q$10,'mod2 6b'!F239:Q239)</f>
        <v>0</v>
      </c>
      <c r="H239" s="251">
        <f>'mod2 6b'!R239</f>
        <v>0</v>
      </c>
      <c r="I239" s="251">
        <f>'mod2 6b'!S239</f>
        <v>0</v>
      </c>
      <c r="J239" s="251">
        <f>'mod2 6b'!T239</f>
        <v>0</v>
      </c>
    </row>
    <row r="240" spans="1:10" ht="18" hidden="1" customHeight="1" x14ac:dyDescent="0.25">
      <c r="A240" s="264">
        <f>'mod2 6b'!A240</f>
        <v>21</v>
      </c>
      <c r="B240" s="264">
        <f>'mod2 6b'!B240</f>
        <v>0</v>
      </c>
      <c r="C240" s="284" t="str">
        <f>'mod2 6b'!C240</f>
        <v>ORGANIZAÇÃO AGRÁRIA</v>
      </c>
      <c r="D240" s="280">
        <f>'mod2 6b'!D240</f>
        <v>0</v>
      </c>
      <c r="E240" s="280">
        <f>'mod2 6b'!E240</f>
        <v>0</v>
      </c>
      <c r="F240" s="251">
        <f>LOOKUP($F$10,'mod2 6b'!$F$10:$Q$10,'mod2 6b'!F240:Q240)</f>
        <v>0</v>
      </c>
      <c r="G240" s="251">
        <f>LOOKUP($G$10,'mod2 6b'!$F$10:$Q$10,'mod2 6b'!F240:Q240)</f>
        <v>0</v>
      </c>
      <c r="H240" s="251">
        <f>'mod2 6b'!R240</f>
        <v>0</v>
      </c>
      <c r="I240" s="251">
        <f>'mod2 6b'!S240</f>
        <v>0</v>
      </c>
      <c r="J240" s="251">
        <f>'mod2 6b'!T240</f>
        <v>0</v>
      </c>
    </row>
    <row r="241" spans="1:10" ht="18" hidden="1" customHeight="1" x14ac:dyDescent="0.25">
      <c r="A241" s="264">
        <f>'mod2 6b'!A241</f>
        <v>21</v>
      </c>
      <c r="B241" s="264">
        <f>'mod2 6b'!B241</f>
        <v>631</v>
      </c>
      <c r="C241" s="284" t="str">
        <f>'mod2 6b'!C241</f>
        <v>Reforma Agrária</v>
      </c>
      <c r="D241" s="280">
        <f>'mod2 6b'!D241</f>
        <v>0</v>
      </c>
      <c r="E241" s="280">
        <f>'mod2 6b'!E241</f>
        <v>0</v>
      </c>
      <c r="F241" s="251">
        <f>LOOKUP($F$10,'mod2 6b'!$F$10:$Q$10,'mod2 6b'!F241:Q241)</f>
        <v>0</v>
      </c>
      <c r="G241" s="251">
        <f>LOOKUP($G$10,'mod2 6b'!$F$10:$Q$10,'mod2 6b'!F241:Q241)</f>
        <v>0</v>
      </c>
      <c r="H241" s="251">
        <f>'mod2 6b'!R241</f>
        <v>0</v>
      </c>
      <c r="I241" s="251">
        <f>'mod2 6b'!S241</f>
        <v>0</v>
      </c>
      <c r="J241" s="251">
        <f>'mod2 6b'!T241</f>
        <v>0</v>
      </c>
    </row>
    <row r="242" spans="1:10" ht="18" hidden="1" customHeight="1" x14ac:dyDescent="0.25">
      <c r="A242" s="264">
        <f>'mod2 6b'!A242</f>
        <v>21</v>
      </c>
      <c r="B242" s="264">
        <f>'mod2 6b'!B242</f>
        <v>632</v>
      </c>
      <c r="C242" s="284" t="str">
        <f>'mod2 6b'!C242</f>
        <v>Colonização</v>
      </c>
      <c r="D242" s="280">
        <f>'mod2 6b'!D242</f>
        <v>0</v>
      </c>
      <c r="E242" s="280">
        <f>'mod2 6b'!E242</f>
        <v>0</v>
      </c>
      <c r="F242" s="251">
        <f>LOOKUP($F$10,'mod2 6b'!$F$10:$Q$10,'mod2 6b'!F242:Q242)</f>
        <v>0</v>
      </c>
      <c r="G242" s="251">
        <f>LOOKUP($G$10,'mod2 6b'!$F$10:$Q$10,'mod2 6b'!F242:Q242)</f>
        <v>0</v>
      </c>
      <c r="H242" s="251">
        <f>'mod2 6b'!R242</f>
        <v>0</v>
      </c>
      <c r="I242" s="251">
        <f>'mod2 6b'!S242</f>
        <v>0</v>
      </c>
      <c r="J242" s="251">
        <f>'mod2 6b'!T242</f>
        <v>0</v>
      </c>
    </row>
    <row r="243" spans="1:10" ht="18" hidden="1" customHeight="1" x14ac:dyDescent="0.25">
      <c r="A243" s="264">
        <f>'mod2 6b'!A243</f>
        <v>21</v>
      </c>
      <c r="B243" s="264">
        <f>'mod2 6b'!B243</f>
        <v>0</v>
      </c>
      <c r="C243" s="284">
        <f>'mod2 6b'!C243</f>
        <v>0</v>
      </c>
      <c r="D243" s="280">
        <f>'mod2 6b'!D243</f>
        <v>0</v>
      </c>
      <c r="E243" s="280">
        <f>'mod2 6b'!E243</f>
        <v>0</v>
      </c>
      <c r="F243" s="251">
        <f>LOOKUP($F$10,'mod2 6b'!$F$10:$Q$10,'mod2 6b'!F243:Q243)</f>
        <v>0</v>
      </c>
      <c r="G243" s="251">
        <f>LOOKUP($G$10,'mod2 6b'!$F$10:$Q$10,'mod2 6b'!F243:Q243)</f>
        <v>0</v>
      </c>
      <c r="H243" s="251">
        <f>'mod2 6b'!R243</f>
        <v>0</v>
      </c>
      <c r="I243" s="251">
        <f>'mod2 6b'!S243</f>
        <v>0</v>
      </c>
      <c r="J243" s="251">
        <f>'mod2 6b'!T243</f>
        <v>0</v>
      </c>
    </row>
    <row r="244" spans="1:10" ht="18" hidden="1" customHeight="1" x14ac:dyDescent="0.25">
      <c r="A244" s="264">
        <f>'mod2 6b'!A244</f>
        <v>21</v>
      </c>
      <c r="B244" s="264">
        <f>'mod2 6b'!B244</f>
        <v>0</v>
      </c>
      <c r="C244" s="284">
        <f>'mod2 6b'!C244</f>
        <v>0</v>
      </c>
      <c r="D244" s="280">
        <f>'mod2 6b'!D244</f>
        <v>0</v>
      </c>
      <c r="E244" s="280">
        <f>'mod2 6b'!E244</f>
        <v>0</v>
      </c>
      <c r="F244" s="251">
        <f>LOOKUP($F$10,'mod2 6b'!$F$10:$Q$10,'mod2 6b'!F244:Q244)</f>
        <v>0</v>
      </c>
      <c r="G244" s="251">
        <f>LOOKUP($G$10,'mod2 6b'!$F$10:$Q$10,'mod2 6b'!F244:Q244)</f>
        <v>0</v>
      </c>
      <c r="H244" s="251">
        <f>'mod2 6b'!R244</f>
        <v>0</v>
      </c>
      <c r="I244" s="251">
        <f>'mod2 6b'!S244</f>
        <v>0</v>
      </c>
      <c r="J244" s="251">
        <f>'mod2 6b'!T244</f>
        <v>0</v>
      </c>
    </row>
    <row r="245" spans="1:10" ht="18" hidden="1" customHeight="1" x14ac:dyDescent="0.25">
      <c r="A245" s="264">
        <f>'mod2 6b'!A245</f>
        <v>21</v>
      </c>
      <c r="B245" s="264">
        <f>'mod2 6b'!B245</f>
        <v>0</v>
      </c>
      <c r="C245" s="284">
        <f>'mod2 6b'!C245</f>
        <v>0</v>
      </c>
      <c r="D245" s="280">
        <f>'mod2 6b'!D245</f>
        <v>0</v>
      </c>
      <c r="E245" s="280">
        <f>'mod2 6b'!E245</f>
        <v>0</v>
      </c>
      <c r="F245" s="251">
        <f>LOOKUP($F$10,'mod2 6b'!$F$10:$Q$10,'mod2 6b'!F245:Q245)</f>
        <v>0</v>
      </c>
      <c r="G245" s="251">
        <f>LOOKUP($G$10,'mod2 6b'!$F$10:$Q$10,'mod2 6b'!F245:Q245)</f>
        <v>0</v>
      </c>
      <c r="H245" s="251">
        <f>'mod2 6b'!R245</f>
        <v>0</v>
      </c>
      <c r="I245" s="251">
        <f>'mod2 6b'!S245</f>
        <v>0</v>
      </c>
      <c r="J245" s="251">
        <f>'mod2 6b'!T245</f>
        <v>0</v>
      </c>
    </row>
    <row r="246" spans="1:10" ht="18" hidden="1" customHeight="1" x14ac:dyDescent="0.25">
      <c r="A246" s="264">
        <f>'mod2 6b'!A246</f>
        <v>21</v>
      </c>
      <c r="B246" s="264">
        <f>'mod2 6b'!B246</f>
        <v>0</v>
      </c>
      <c r="C246" s="284">
        <f>'mod2 6b'!C246</f>
        <v>0</v>
      </c>
      <c r="D246" s="280">
        <f>'mod2 6b'!D246</f>
        <v>0</v>
      </c>
      <c r="E246" s="280">
        <f>'mod2 6b'!E246</f>
        <v>0</v>
      </c>
      <c r="F246" s="251">
        <f>LOOKUP($F$10,'mod2 6b'!$F$10:$Q$10,'mod2 6b'!F246:Q246)</f>
        <v>0</v>
      </c>
      <c r="G246" s="251">
        <f>LOOKUP($G$10,'mod2 6b'!$F$10:$Q$10,'mod2 6b'!F246:Q246)</f>
        <v>0</v>
      </c>
      <c r="H246" s="251">
        <f>'mod2 6b'!R246</f>
        <v>0</v>
      </c>
      <c r="I246" s="251">
        <f>'mod2 6b'!S246</f>
        <v>0</v>
      </c>
      <c r="J246" s="251">
        <f>'mod2 6b'!T246</f>
        <v>0</v>
      </c>
    </row>
    <row r="247" spans="1:10" ht="18" hidden="1" customHeight="1" x14ac:dyDescent="0.25">
      <c r="A247" s="264">
        <f>'mod2 6b'!A247</f>
        <v>21</v>
      </c>
      <c r="B247" s="264">
        <f>'mod2 6b'!B247</f>
        <v>0</v>
      </c>
      <c r="C247" s="284">
        <f>'mod2 6b'!C247</f>
        <v>0</v>
      </c>
      <c r="D247" s="280">
        <f>'mod2 6b'!D247</f>
        <v>0</v>
      </c>
      <c r="E247" s="280">
        <f>'mod2 6b'!E247</f>
        <v>0</v>
      </c>
      <c r="F247" s="251">
        <f>LOOKUP($F$10,'mod2 6b'!$F$10:$Q$10,'mod2 6b'!F247:Q247)</f>
        <v>0</v>
      </c>
      <c r="G247" s="251">
        <f>LOOKUP($G$10,'mod2 6b'!$F$10:$Q$10,'mod2 6b'!F247:Q247)</f>
        <v>0</v>
      </c>
      <c r="H247" s="251">
        <f>'mod2 6b'!R247</f>
        <v>0</v>
      </c>
      <c r="I247" s="251">
        <f>'mod2 6b'!S247</f>
        <v>0</v>
      </c>
      <c r="J247" s="251">
        <f>'mod2 6b'!T247</f>
        <v>0</v>
      </c>
    </row>
    <row r="248" spans="1:10" ht="18" hidden="1" customHeight="1" x14ac:dyDescent="0.25">
      <c r="A248" s="264">
        <f>'mod2 6b'!A248</f>
        <v>22</v>
      </c>
      <c r="B248" s="264">
        <f>'mod2 6b'!B248</f>
        <v>0</v>
      </c>
      <c r="C248" s="284" t="str">
        <f>'mod2 6b'!C248</f>
        <v>INDÚSTRIA</v>
      </c>
      <c r="D248" s="280">
        <f>'mod2 6b'!D248</f>
        <v>0</v>
      </c>
      <c r="E248" s="280">
        <f>'mod2 6b'!E248</f>
        <v>0</v>
      </c>
      <c r="F248" s="251">
        <f>LOOKUP($F$10,'mod2 6b'!$F$10:$Q$10,'mod2 6b'!F248:Q248)</f>
        <v>0</v>
      </c>
      <c r="G248" s="251">
        <f>LOOKUP($G$10,'mod2 6b'!$F$10:$Q$10,'mod2 6b'!F248:Q248)</f>
        <v>0</v>
      </c>
      <c r="H248" s="251">
        <f>'mod2 6b'!R248</f>
        <v>0</v>
      </c>
      <c r="I248" s="251">
        <f>'mod2 6b'!S248</f>
        <v>0</v>
      </c>
      <c r="J248" s="251">
        <f>'mod2 6b'!T248</f>
        <v>0</v>
      </c>
    </row>
    <row r="249" spans="1:10" ht="18" hidden="1" customHeight="1" x14ac:dyDescent="0.25">
      <c r="A249" s="264">
        <f>'mod2 6b'!A249</f>
        <v>22</v>
      </c>
      <c r="B249" s="264">
        <f>'mod2 6b'!B249</f>
        <v>661</v>
      </c>
      <c r="C249" s="284" t="str">
        <f>'mod2 6b'!C249</f>
        <v>Promoção Industrial</v>
      </c>
      <c r="D249" s="280">
        <f>'mod2 6b'!D249</f>
        <v>0</v>
      </c>
      <c r="E249" s="280">
        <f>'mod2 6b'!E249</f>
        <v>0</v>
      </c>
      <c r="F249" s="251">
        <f>LOOKUP($F$10,'mod2 6b'!$F$10:$Q$10,'mod2 6b'!F249:Q249)</f>
        <v>0</v>
      </c>
      <c r="G249" s="251">
        <f>LOOKUP($G$10,'mod2 6b'!$F$10:$Q$10,'mod2 6b'!F249:Q249)</f>
        <v>0</v>
      </c>
      <c r="H249" s="251">
        <f>'mod2 6b'!R249</f>
        <v>0</v>
      </c>
      <c r="I249" s="251">
        <f>'mod2 6b'!S249</f>
        <v>0</v>
      </c>
      <c r="J249" s="251">
        <f>'mod2 6b'!T249</f>
        <v>0</v>
      </c>
    </row>
    <row r="250" spans="1:10" ht="18" hidden="1" customHeight="1" x14ac:dyDescent="0.25">
      <c r="A250" s="264">
        <f>'mod2 6b'!A250</f>
        <v>22</v>
      </c>
      <c r="B250" s="264">
        <f>'mod2 6b'!B250</f>
        <v>662</v>
      </c>
      <c r="C250" s="284" t="str">
        <f>'mod2 6b'!C250</f>
        <v>Produção Industrial</v>
      </c>
      <c r="D250" s="280">
        <f>'mod2 6b'!D250</f>
        <v>0</v>
      </c>
      <c r="E250" s="280">
        <f>'mod2 6b'!E250</f>
        <v>0</v>
      </c>
      <c r="F250" s="251">
        <f>LOOKUP($F$10,'mod2 6b'!$F$10:$Q$10,'mod2 6b'!F250:Q250)</f>
        <v>0</v>
      </c>
      <c r="G250" s="251">
        <f>LOOKUP($G$10,'mod2 6b'!$F$10:$Q$10,'mod2 6b'!F250:Q250)</f>
        <v>0</v>
      </c>
      <c r="H250" s="251">
        <f>'mod2 6b'!R250</f>
        <v>0</v>
      </c>
      <c r="I250" s="251">
        <f>'mod2 6b'!S250</f>
        <v>0</v>
      </c>
      <c r="J250" s="251">
        <f>'mod2 6b'!T250</f>
        <v>0</v>
      </c>
    </row>
    <row r="251" spans="1:10" ht="18" hidden="1" customHeight="1" x14ac:dyDescent="0.25">
      <c r="A251" s="264">
        <f>'mod2 6b'!A251</f>
        <v>22</v>
      </c>
      <c r="B251" s="264">
        <f>'mod2 6b'!B251</f>
        <v>663</v>
      </c>
      <c r="C251" s="284" t="str">
        <f>'mod2 6b'!C251</f>
        <v>Mineração</v>
      </c>
      <c r="D251" s="280">
        <f>'mod2 6b'!D251</f>
        <v>0</v>
      </c>
      <c r="E251" s="280">
        <f>'mod2 6b'!E251</f>
        <v>0</v>
      </c>
      <c r="F251" s="251">
        <f>LOOKUP($F$10,'mod2 6b'!$F$10:$Q$10,'mod2 6b'!F251:Q251)</f>
        <v>0</v>
      </c>
      <c r="G251" s="251">
        <f>LOOKUP($G$10,'mod2 6b'!$F$10:$Q$10,'mod2 6b'!F251:Q251)</f>
        <v>0</v>
      </c>
      <c r="H251" s="251">
        <f>'mod2 6b'!R251</f>
        <v>0</v>
      </c>
      <c r="I251" s="251">
        <f>'mod2 6b'!S251</f>
        <v>0</v>
      </c>
      <c r="J251" s="251">
        <f>'mod2 6b'!T251</f>
        <v>0</v>
      </c>
    </row>
    <row r="252" spans="1:10" ht="18" hidden="1" customHeight="1" x14ac:dyDescent="0.25">
      <c r="A252" s="264">
        <f>'mod2 6b'!A252</f>
        <v>22</v>
      </c>
      <c r="B252" s="264">
        <f>'mod2 6b'!B252</f>
        <v>664</v>
      </c>
      <c r="C252" s="284" t="str">
        <f>'mod2 6b'!C252</f>
        <v>Propriedade Industrial</v>
      </c>
      <c r="D252" s="280">
        <f>'mod2 6b'!D252</f>
        <v>0</v>
      </c>
      <c r="E252" s="280">
        <f>'mod2 6b'!E252</f>
        <v>0</v>
      </c>
      <c r="F252" s="251">
        <f>LOOKUP($F$10,'mod2 6b'!$F$10:$Q$10,'mod2 6b'!F252:Q252)</f>
        <v>0</v>
      </c>
      <c r="G252" s="251">
        <f>LOOKUP($G$10,'mod2 6b'!$F$10:$Q$10,'mod2 6b'!F252:Q252)</f>
        <v>0</v>
      </c>
      <c r="H252" s="251">
        <f>'mod2 6b'!R252</f>
        <v>0</v>
      </c>
      <c r="I252" s="251">
        <f>'mod2 6b'!S252</f>
        <v>0</v>
      </c>
      <c r="J252" s="251">
        <f>'mod2 6b'!T252</f>
        <v>0</v>
      </c>
    </row>
    <row r="253" spans="1:10" ht="18" hidden="1" customHeight="1" x14ac:dyDescent="0.25">
      <c r="A253" s="264">
        <f>'mod2 6b'!A253</f>
        <v>22</v>
      </c>
      <c r="B253" s="264">
        <f>'mod2 6b'!B253</f>
        <v>665</v>
      </c>
      <c r="C253" s="284" t="str">
        <f>'mod2 6b'!C253</f>
        <v>Normalização e Qualidade</v>
      </c>
      <c r="D253" s="280">
        <f>'mod2 6b'!D253</f>
        <v>0</v>
      </c>
      <c r="E253" s="280">
        <f>'mod2 6b'!E253</f>
        <v>0</v>
      </c>
      <c r="F253" s="251">
        <f>LOOKUP($F$10,'mod2 6b'!$F$10:$Q$10,'mod2 6b'!F253:Q253)</f>
        <v>0</v>
      </c>
      <c r="G253" s="251">
        <f>LOOKUP($G$10,'mod2 6b'!$F$10:$Q$10,'mod2 6b'!F253:Q253)</f>
        <v>0</v>
      </c>
      <c r="H253" s="251">
        <f>'mod2 6b'!R253</f>
        <v>0</v>
      </c>
      <c r="I253" s="251">
        <f>'mod2 6b'!S253</f>
        <v>0</v>
      </c>
      <c r="J253" s="251">
        <f>'mod2 6b'!T253</f>
        <v>0</v>
      </c>
    </row>
    <row r="254" spans="1:10" ht="18" hidden="1" customHeight="1" x14ac:dyDescent="0.25">
      <c r="A254" s="264">
        <f>'mod2 6b'!A254</f>
        <v>22</v>
      </c>
      <c r="B254" s="264">
        <f>'mod2 6b'!B254</f>
        <v>0</v>
      </c>
      <c r="C254" s="284">
        <f>'mod2 6b'!C254</f>
        <v>0</v>
      </c>
      <c r="D254" s="280">
        <f>'mod2 6b'!D254</f>
        <v>0</v>
      </c>
      <c r="E254" s="280">
        <f>'mod2 6b'!E254</f>
        <v>0</v>
      </c>
      <c r="F254" s="251">
        <f>LOOKUP($F$10,'mod2 6b'!$F$10:$Q$10,'mod2 6b'!F254:Q254)</f>
        <v>0</v>
      </c>
      <c r="G254" s="251">
        <f>LOOKUP($G$10,'mod2 6b'!$F$10:$Q$10,'mod2 6b'!F254:Q254)</f>
        <v>0</v>
      </c>
      <c r="H254" s="251">
        <f>'mod2 6b'!R254</f>
        <v>0</v>
      </c>
      <c r="I254" s="251">
        <f>'mod2 6b'!S254</f>
        <v>0</v>
      </c>
      <c r="J254" s="251">
        <f>'mod2 6b'!T254</f>
        <v>0</v>
      </c>
    </row>
    <row r="255" spans="1:10" ht="18" hidden="1" customHeight="1" x14ac:dyDescent="0.25">
      <c r="A255" s="264">
        <f>'mod2 6b'!A255</f>
        <v>22</v>
      </c>
      <c r="B255" s="264">
        <f>'mod2 6b'!B255</f>
        <v>0</v>
      </c>
      <c r="C255" s="284">
        <f>'mod2 6b'!C255</f>
        <v>0</v>
      </c>
      <c r="D255" s="280">
        <f>'mod2 6b'!D255</f>
        <v>0</v>
      </c>
      <c r="E255" s="280">
        <f>'mod2 6b'!E255</f>
        <v>0</v>
      </c>
      <c r="F255" s="251">
        <f>LOOKUP($F$10,'mod2 6b'!$F$10:$Q$10,'mod2 6b'!F255:Q255)</f>
        <v>0</v>
      </c>
      <c r="G255" s="251">
        <f>LOOKUP($G$10,'mod2 6b'!$F$10:$Q$10,'mod2 6b'!F255:Q255)</f>
        <v>0</v>
      </c>
      <c r="H255" s="251">
        <f>'mod2 6b'!R255</f>
        <v>0</v>
      </c>
      <c r="I255" s="251">
        <f>'mod2 6b'!S255</f>
        <v>0</v>
      </c>
      <c r="J255" s="251">
        <f>'mod2 6b'!T255</f>
        <v>0</v>
      </c>
    </row>
    <row r="256" spans="1:10" ht="18" hidden="1" customHeight="1" x14ac:dyDescent="0.25">
      <c r="A256" s="264">
        <f>'mod2 6b'!A256</f>
        <v>22</v>
      </c>
      <c r="B256" s="264">
        <f>'mod2 6b'!B256</f>
        <v>0</v>
      </c>
      <c r="C256" s="284">
        <f>'mod2 6b'!C256</f>
        <v>0</v>
      </c>
      <c r="D256" s="280">
        <f>'mod2 6b'!D256</f>
        <v>0</v>
      </c>
      <c r="E256" s="280">
        <f>'mod2 6b'!E256</f>
        <v>0</v>
      </c>
      <c r="F256" s="251">
        <f>LOOKUP($F$10,'mod2 6b'!$F$10:$Q$10,'mod2 6b'!F256:Q256)</f>
        <v>0</v>
      </c>
      <c r="G256" s="251">
        <f>LOOKUP($G$10,'mod2 6b'!$F$10:$Q$10,'mod2 6b'!F256:Q256)</f>
        <v>0</v>
      </c>
      <c r="H256" s="251">
        <f>'mod2 6b'!R256</f>
        <v>0</v>
      </c>
      <c r="I256" s="251">
        <f>'mod2 6b'!S256</f>
        <v>0</v>
      </c>
      <c r="J256" s="251">
        <f>'mod2 6b'!T256</f>
        <v>0</v>
      </c>
    </row>
    <row r="257" spans="1:10" ht="18" hidden="1" customHeight="1" x14ac:dyDescent="0.25">
      <c r="A257" s="264">
        <f>'mod2 6b'!A257</f>
        <v>22</v>
      </c>
      <c r="B257" s="264">
        <f>'mod2 6b'!B257</f>
        <v>0</v>
      </c>
      <c r="C257" s="284">
        <f>'mod2 6b'!C257</f>
        <v>0</v>
      </c>
      <c r="D257" s="280">
        <f>'mod2 6b'!D257</f>
        <v>0</v>
      </c>
      <c r="E257" s="280">
        <f>'mod2 6b'!E257</f>
        <v>0</v>
      </c>
      <c r="F257" s="251">
        <f>LOOKUP($F$10,'mod2 6b'!$F$10:$Q$10,'mod2 6b'!F257:Q257)</f>
        <v>0</v>
      </c>
      <c r="G257" s="251">
        <f>LOOKUP($G$10,'mod2 6b'!$F$10:$Q$10,'mod2 6b'!F257:Q257)</f>
        <v>0</v>
      </c>
      <c r="H257" s="251">
        <f>'mod2 6b'!R257</f>
        <v>0</v>
      </c>
      <c r="I257" s="251">
        <f>'mod2 6b'!S257</f>
        <v>0</v>
      </c>
      <c r="J257" s="251">
        <f>'mod2 6b'!T257</f>
        <v>0</v>
      </c>
    </row>
    <row r="258" spans="1:10" ht="18" hidden="1" customHeight="1" x14ac:dyDescent="0.25">
      <c r="A258" s="264">
        <f>'mod2 6b'!A258</f>
        <v>22</v>
      </c>
      <c r="B258" s="264">
        <f>'mod2 6b'!B258</f>
        <v>0</v>
      </c>
      <c r="C258" s="284">
        <f>'mod2 6b'!C258</f>
        <v>0</v>
      </c>
      <c r="D258" s="280">
        <f>'mod2 6b'!D258</f>
        <v>0</v>
      </c>
      <c r="E258" s="280">
        <f>'mod2 6b'!E258</f>
        <v>0</v>
      </c>
      <c r="F258" s="251">
        <f>LOOKUP($F$10,'mod2 6b'!$F$10:$Q$10,'mod2 6b'!F258:Q258)</f>
        <v>0</v>
      </c>
      <c r="G258" s="251">
        <f>LOOKUP($G$10,'mod2 6b'!$F$10:$Q$10,'mod2 6b'!F258:Q258)</f>
        <v>0</v>
      </c>
      <c r="H258" s="251">
        <f>'mod2 6b'!R258</f>
        <v>0</v>
      </c>
      <c r="I258" s="251">
        <f>'mod2 6b'!S258</f>
        <v>0</v>
      </c>
      <c r="J258" s="251">
        <f>'mod2 6b'!T258</f>
        <v>0</v>
      </c>
    </row>
    <row r="259" spans="1:10" ht="18" hidden="1" customHeight="1" x14ac:dyDescent="0.25">
      <c r="A259" s="264">
        <f>'mod2 6b'!A259</f>
        <v>23</v>
      </c>
      <c r="B259" s="264">
        <f>'mod2 6b'!B259</f>
        <v>0</v>
      </c>
      <c r="C259" s="284" t="str">
        <f>'mod2 6b'!C259</f>
        <v>COMÉRCIO E SERVIÇOS</v>
      </c>
      <c r="D259" s="280">
        <f>'mod2 6b'!D259</f>
        <v>0</v>
      </c>
      <c r="E259" s="280">
        <f>'mod2 6b'!E259</f>
        <v>0</v>
      </c>
      <c r="F259" s="251">
        <f>LOOKUP($F$10,'mod2 6b'!$F$10:$Q$10,'mod2 6b'!F259:Q259)</f>
        <v>0</v>
      </c>
      <c r="G259" s="251">
        <f>LOOKUP($G$10,'mod2 6b'!$F$10:$Q$10,'mod2 6b'!F259:Q259)</f>
        <v>0</v>
      </c>
      <c r="H259" s="251">
        <f>'mod2 6b'!R259</f>
        <v>0</v>
      </c>
      <c r="I259" s="251">
        <f>'mod2 6b'!S259</f>
        <v>0</v>
      </c>
      <c r="J259" s="251">
        <f>'mod2 6b'!T259</f>
        <v>0</v>
      </c>
    </row>
    <row r="260" spans="1:10" ht="18" hidden="1" customHeight="1" x14ac:dyDescent="0.25">
      <c r="A260" s="264">
        <f>'mod2 6b'!A260</f>
        <v>23</v>
      </c>
      <c r="B260" s="264">
        <f>'mod2 6b'!B260</f>
        <v>691</v>
      </c>
      <c r="C260" s="284" t="str">
        <f>'mod2 6b'!C260</f>
        <v>Promoção Comercial</v>
      </c>
      <c r="D260" s="280">
        <f>'mod2 6b'!D260</f>
        <v>0</v>
      </c>
      <c r="E260" s="280">
        <f>'mod2 6b'!E260</f>
        <v>0</v>
      </c>
      <c r="F260" s="251">
        <f>LOOKUP($F$10,'mod2 6b'!$F$10:$Q$10,'mod2 6b'!F260:Q260)</f>
        <v>0</v>
      </c>
      <c r="G260" s="251">
        <f>LOOKUP($G$10,'mod2 6b'!$F$10:$Q$10,'mod2 6b'!F260:Q260)</f>
        <v>0</v>
      </c>
      <c r="H260" s="251">
        <f>'mod2 6b'!R260</f>
        <v>0</v>
      </c>
      <c r="I260" s="251">
        <f>'mod2 6b'!S260</f>
        <v>0</v>
      </c>
      <c r="J260" s="251">
        <f>'mod2 6b'!T260</f>
        <v>0</v>
      </c>
    </row>
    <row r="261" spans="1:10" ht="18" hidden="1" customHeight="1" x14ac:dyDescent="0.25">
      <c r="A261" s="264">
        <f>'mod2 6b'!A261</f>
        <v>23</v>
      </c>
      <c r="B261" s="264">
        <f>'mod2 6b'!B261</f>
        <v>692</v>
      </c>
      <c r="C261" s="284" t="str">
        <f>'mod2 6b'!C261</f>
        <v>Comercialização</v>
      </c>
      <c r="D261" s="280">
        <f>'mod2 6b'!D261</f>
        <v>0</v>
      </c>
      <c r="E261" s="280">
        <f>'mod2 6b'!E261</f>
        <v>0</v>
      </c>
      <c r="F261" s="251">
        <f>LOOKUP($F$10,'mod2 6b'!$F$10:$Q$10,'mod2 6b'!F261:Q261)</f>
        <v>0</v>
      </c>
      <c r="G261" s="251">
        <f>LOOKUP($G$10,'mod2 6b'!$F$10:$Q$10,'mod2 6b'!F261:Q261)</f>
        <v>0</v>
      </c>
      <c r="H261" s="251">
        <f>'mod2 6b'!R261</f>
        <v>0</v>
      </c>
      <c r="I261" s="251">
        <f>'mod2 6b'!S261</f>
        <v>0</v>
      </c>
      <c r="J261" s="251">
        <f>'mod2 6b'!T261</f>
        <v>0</v>
      </c>
    </row>
    <row r="262" spans="1:10" ht="18" hidden="1" customHeight="1" x14ac:dyDescent="0.25">
      <c r="A262" s="264">
        <f>'mod2 6b'!A262</f>
        <v>23</v>
      </c>
      <c r="B262" s="264">
        <f>'mod2 6b'!B262</f>
        <v>693</v>
      </c>
      <c r="C262" s="284" t="str">
        <f>'mod2 6b'!C262</f>
        <v>Comércio Exterior</v>
      </c>
      <c r="D262" s="280">
        <f>'mod2 6b'!D262</f>
        <v>0</v>
      </c>
      <c r="E262" s="280">
        <f>'mod2 6b'!E262</f>
        <v>0</v>
      </c>
      <c r="F262" s="251">
        <f>LOOKUP($F$10,'mod2 6b'!$F$10:$Q$10,'mod2 6b'!F262:Q262)</f>
        <v>0</v>
      </c>
      <c r="G262" s="251">
        <f>LOOKUP($G$10,'mod2 6b'!$F$10:$Q$10,'mod2 6b'!F262:Q262)</f>
        <v>0</v>
      </c>
      <c r="H262" s="251">
        <f>'mod2 6b'!R262</f>
        <v>0</v>
      </c>
      <c r="I262" s="251">
        <f>'mod2 6b'!S262</f>
        <v>0</v>
      </c>
      <c r="J262" s="251">
        <f>'mod2 6b'!T262</f>
        <v>0</v>
      </c>
    </row>
    <row r="263" spans="1:10" ht="18" hidden="1" customHeight="1" x14ac:dyDescent="0.25">
      <c r="A263" s="264">
        <f>'mod2 6b'!A263</f>
        <v>23</v>
      </c>
      <c r="B263" s="264">
        <f>'mod2 6b'!B263</f>
        <v>694</v>
      </c>
      <c r="C263" s="284" t="str">
        <f>'mod2 6b'!C263</f>
        <v>Serviços Financeiros</v>
      </c>
      <c r="D263" s="280">
        <f>'mod2 6b'!D263</f>
        <v>0</v>
      </c>
      <c r="E263" s="280">
        <f>'mod2 6b'!E263</f>
        <v>0</v>
      </c>
      <c r="F263" s="251">
        <f>LOOKUP($F$10,'mod2 6b'!$F$10:$Q$10,'mod2 6b'!F263:Q263)</f>
        <v>0</v>
      </c>
      <c r="G263" s="251">
        <f>LOOKUP($G$10,'mod2 6b'!$F$10:$Q$10,'mod2 6b'!F263:Q263)</f>
        <v>0</v>
      </c>
      <c r="H263" s="251">
        <f>'mod2 6b'!R263</f>
        <v>0</v>
      </c>
      <c r="I263" s="251">
        <f>'mod2 6b'!S263</f>
        <v>0</v>
      </c>
      <c r="J263" s="251">
        <f>'mod2 6b'!T263</f>
        <v>0</v>
      </c>
    </row>
    <row r="264" spans="1:10" ht="18" customHeight="1" x14ac:dyDescent="0.25">
      <c r="A264" s="264">
        <f>'mod2 6b'!A264</f>
        <v>23</v>
      </c>
      <c r="B264" s="264">
        <f>'mod2 6b'!B264</f>
        <v>695</v>
      </c>
      <c r="C264" s="284" t="str">
        <f>'mod2 6b'!C264</f>
        <v>Turismo</v>
      </c>
      <c r="D264" s="280">
        <f>'mod2 6b'!D264</f>
        <v>40000</v>
      </c>
      <c r="E264" s="280">
        <f>'mod2 6b'!E264</f>
        <v>4000</v>
      </c>
      <c r="F264" s="251">
        <f>LOOKUP($F$10,'mod2 6b'!$F$10:$Q$10,'mod2 6b'!F264:Q264)</f>
        <v>0</v>
      </c>
      <c r="G264" s="251">
        <f>LOOKUP($G$10,'mod2 6b'!$F$10:$Q$10,'mod2 6b'!F264:Q264)</f>
        <v>0</v>
      </c>
      <c r="H264" s="251">
        <f>'mod2 6b'!R264</f>
        <v>137.41999999999999</v>
      </c>
      <c r="I264" s="251">
        <f>'mod2 6b'!S264</f>
        <v>137.41999999999999</v>
      </c>
      <c r="J264" s="251">
        <f>'mod2 6b'!T264</f>
        <v>3862.58</v>
      </c>
    </row>
    <row r="265" spans="1:10" ht="18" hidden="1" customHeight="1" x14ac:dyDescent="0.25">
      <c r="A265" s="264">
        <f>'mod2 6b'!A265</f>
        <v>23</v>
      </c>
      <c r="B265" s="264">
        <f>'mod2 6b'!B265</f>
        <v>0</v>
      </c>
      <c r="C265" s="284">
        <f>'mod2 6b'!C265</f>
        <v>0</v>
      </c>
      <c r="D265" s="280">
        <f>'mod2 6b'!D265</f>
        <v>0</v>
      </c>
      <c r="E265" s="280">
        <f>'mod2 6b'!E265</f>
        <v>0</v>
      </c>
      <c r="F265" s="251">
        <f>LOOKUP($F$10,'mod2 6b'!$F$10:$Q$10,'mod2 6b'!F265:Q265)</f>
        <v>0</v>
      </c>
      <c r="G265" s="251">
        <f>LOOKUP($G$10,'mod2 6b'!$F$10:$Q$10,'mod2 6b'!F265:Q265)</f>
        <v>0</v>
      </c>
      <c r="H265" s="251">
        <f>'mod2 6b'!R265</f>
        <v>0</v>
      </c>
      <c r="I265" s="251">
        <f>'mod2 6b'!S265</f>
        <v>0</v>
      </c>
      <c r="J265" s="251">
        <f>'mod2 6b'!T265</f>
        <v>0</v>
      </c>
    </row>
    <row r="266" spans="1:10" ht="18" hidden="1" customHeight="1" x14ac:dyDescent="0.25">
      <c r="A266" s="264">
        <f>'mod2 6b'!A266</f>
        <v>23</v>
      </c>
      <c r="B266" s="264">
        <f>'mod2 6b'!B266</f>
        <v>0</v>
      </c>
      <c r="C266" s="284">
        <f>'mod2 6b'!C266</f>
        <v>0</v>
      </c>
      <c r="D266" s="280">
        <f>'mod2 6b'!D266</f>
        <v>0</v>
      </c>
      <c r="E266" s="280">
        <f>'mod2 6b'!E266</f>
        <v>0</v>
      </c>
      <c r="F266" s="251">
        <f>LOOKUP($F$10,'mod2 6b'!$F$10:$Q$10,'mod2 6b'!F266:Q266)</f>
        <v>0</v>
      </c>
      <c r="G266" s="251">
        <f>LOOKUP($G$10,'mod2 6b'!$F$10:$Q$10,'mod2 6b'!F266:Q266)</f>
        <v>0</v>
      </c>
      <c r="H266" s="251">
        <f>'mod2 6b'!R266</f>
        <v>0</v>
      </c>
      <c r="I266" s="251">
        <f>'mod2 6b'!S266</f>
        <v>0</v>
      </c>
      <c r="J266" s="251">
        <f>'mod2 6b'!T266</f>
        <v>0</v>
      </c>
    </row>
    <row r="267" spans="1:10" ht="18" hidden="1" customHeight="1" x14ac:dyDescent="0.25">
      <c r="A267" s="264">
        <f>'mod2 6b'!A267</f>
        <v>23</v>
      </c>
      <c r="B267" s="264">
        <f>'mod2 6b'!B267</f>
        <v>0</v>
      </c>
      <c r="C267" s="284">
        <f>'mod2 6b'!C267</f>
        <v>0</v>
      </c>
      <c r="D267" s="280">
        <f>'mod2 6b'!D267</f>
        <v>0</v>
      </c>
      <c r="E267" s="280">
        <f>'mod2 6b'!E267</f>
        <v>0</v>
      </c>
      <c r="F267" s="251">
        <f>LOOKUP($F$10,'mod2 6b'!$F$10:$Q$10,'mod2 6b'!F267:Q267)</f>
        <v>0</v>
      </c>
      <c r="G267" s="251">
        <f>LOOKUP($G$10,'mod2 6b'!$F$10:$Q$10,'mod2 6b'!F267:Q267)</f>
        <v>0</v>
      </c>
      <c r="H267" s="251">
        <f>'mod2 6b'!R267</f>
        <v>0</v>
      </c>
      <c r="I267" s="251">
        <f>'mod2 6b'!S267</f>
        <v>0</v>
      </c>
      <c r="J267" s="251">
        <f>'mod2 6b'!T267</f>
        <v>0</v>
      </c>
    </row>
    <row r="268" spans="1:10" ht="18" hidden="1" customHeight="1" x14ac:dyDescent="0.25">
      <c r="A268" s="264">
        <f>'mod2 6b'!A268</f>
        <v>23</v>
      </c>
      <c r="B268" s="264">
        <f>'mod2 6b'!B268</f>
        <v>0</v>
      </c>
      <c r="C268" s="284">
        <f>'mod2 6b'!C268</f>
        <v>0</v>
      </c>
      <c r="D268" s="280">
        <f>'mod2 6b'!D268</f>
        <v>0</v>
      </c>
      <c r="E268" s="280">
        <f>'mod2 6b'!E268</f>
        <v>0</v>
      </c>
      <c r="F268" s="251">
        <f>LOOKUP($F$10,'mod2 6b'!$F$10:$Q$10,'mod2 6b'!F268:Q268)</f>
        <v>0</v>
      </c>
      <c r="G268" s="251">
        <f>LOOKUP($G$10,'mod2 6b'!$F$10:$Q$10,'mod2 6b'!F268:Q268)</f>
        <v>0</v>
      </c>
      <c r="H268" s="251">
        <f>'mod2 6b'!R268</f>
        <v>0</v>
      </c>
      <c r="I268" s="251">
        <f>'mod2 6b'!S268</f>
        <v>0</v>
      </c>
      <c r="J268" s="251">
        <f>'mod2 6b'!T268</f>
        <v>0</v>
      </c>
    </row>
    <row r="269" spans="1:10" ht="18" hidden="1" customHeight="1" x14ac:dyDescent="0.25">
      <c r="A269" s="264">
        <f>'mod2 6b'!A269</f>
        <v>23</v>
      </c>
      <c r="B269" s="264">
        <f>'mod2 6b'!B269</f>
        <v>0</v>
      </c>
      <c r="C269" s="284">
        <f>'mod2 6b'!C269</f>
        <v>0</v>
      </c>
      <c r="D269" s="280">
        <f>'mod2 6b'!D269</f>
        <v>0</v>
      </c>
      <c r="E269" s="280">
        <f>'mod2 6b'!E269</f>
        <v>0</v>
      </c>
      <c r="F269" s="251">
        <f>LOOKUP($F$10,'mod2 6b'!$F$10:$Q$10,'mod2 6b'!F269:Q269)</f>
        <v>0</v>
      </c>
      <c r="G269" s="251">
        <f>LOOKUP($G$10,'mod2 6b'!$F$10:$Q$10,'mod2 6b'!F269:Q269)</f>
        <v>0</v>
      </c>
      <c r="H269" s="251">
        <f>'mod2 6b'!R269</f>
        <v>0</v>
      </c>
      <c r="I269" s="251">
        <f>'mod2 6b'!S269</f>
        <v>0</v>
      </c>
      <c r="J269" s="251">
        <f>'mod2 6b'!T269</f>
        <v>0</v>
      </c>
    </row>
    <row r="270" spans="1:10" ht="18" hidden="1" customHeight="1" x14ac:dyDescent="0.25">
      <c r="A270" s="264">
        <f>'mod2 6b'!A270</f>
        <v>24</v>
      </c>
      <c r="B270" s="264">
        <f>'mod2 6b'!B270</f>
        <v>0</v>
      </c>
      <c r="C270" s="284" t="str">
        <f>'mod2 6b'!C270</f>
        <v>COMUNICAÇÕES</v>
      </c>
      <c r="D270" s="280">
        <f>'mod2 6b'!D270</f>
        <v>0</v>
      </c>
      <c r="E270" s="280">
        <f>'mod2 6b'!E270</f>
        <v>0</v>
      </c>
      <c r="F270" s="251">
        <f>LOOKUP($F$10,'mod2 6b'!$F$10:$Q$10,'mod2 6b'!F270:Q270)</f>
        <v>0</v>
      </c>
      <c r="G270" s="251">
        <f>LOOKUP($G$10,'mod2 6b'!$F$10:$Q$10,'mod2 6b'!F270:Q270)</f>
        <v>0</v>
      </c>
      <c r="H270" s="251">
        <f>'mod2 6b'!R270</f>
        <v>0</v>
      </c>
      <c r="I270" s="251">
        <f>'mod2 6b'!S270</f>
        <v>0</v>
      </c>
      <c r="J270" s="251">
        <f>'mod2 6b'!T270</f>
        <v>0</v>
      </c>
    </row>
    <row r="271" spans="1:10" ht="18" hidden="1" customHeight="1" x14ac:dyDescent="0.25">
      <c r="A271" s="264">
        <f>'mod2 6b'!A271</f>
        <v>24</v>
      </c>
      <c r="B271" s="264">
        <f>'mod2 6b'!B271</f>
        <v>721</v>
      </c>
      <c r="C271" s="284" t="str">
        <f>'mod2 6b'!C271</f>
        <v>Comunicações Postais</v>
      </c>
      <c r="D271" s="280">
        <f>'mod2 6b'!D271</f>
        <v>0</v>
      </c>
      <c r="E271" s="280">
        <f>'mod2 6b'!E271</f>
        <v>0</v>
      </c>
      <c r="F271" s="251">
        <f>LOOKUP($F$10,'mod2 6b'!$F$10:$Q$10,'mod2 6b'!F271:Q271)</f>
        <v>0</v>
      </c>
      <c r="G271" s="251">
        <f>LOOKUP($G$10,'mod2 6b'!$F$10:$Q$10,'mod2 6b'!F271:Q271)</f>
        <v>0</v>
      </c>
      <c r="H271" s="251">
        <f>'mod2 6b'!R271</f>
        <v>0</v>
      </c>
      <c r="I271" s="251">
        <f>'mod2 6b'!S271</f>
        <v>0</v>
      </c>
      <c r="J271" s="251">
        <f>'mod2 6b'!T271</f>
        <v>0</v>
      </c>
    </row>
    <row r="272" spans="1:10" ht="18" hidden="1" customHeight="1" x14ac:dyDescent="0.25">
      <c r="A272" s="264">
        <f>'mod2 6b'!A272</f>
        <v>24</v>
      </c>
      <c r="B272" s="264">
        <f>'mod2 6b'!B272</f>
        <v>722</v>
      </c>
      <c r="C272" s="284" t="str">
        <f>'mod2 6b'!C272</f>
        <v>Telecomunicações</v>
      </c>
      <c r="D272" s="280">
        <f>'mod2 6b'!D272</f>
        <v>0</v>
      </c>
      <c r="E272" s="280">
        <f>'mod2 6b'!E272</f>
        <v>0</v>
      </c>
      <c r="F272" s="251">
        <f>LOOKUP($F$10,'mod2 6b'!$F$10:$Q$10,'mod2 6b'!F272:Q272)</f>
        <v>0</v>
      </c>
      <c r="G272" s="251">
        <f>LOOKUP($G$10,'mod2 6b'!$F$10:$Q$10,'mod2 6b'!F272:Q272)</f>
        <v>0</v>
      </c>
      <c r="H272" s="251">
        <f>'mod2 6b'!R272</f>
        <v>0</v>
      </c>
      <c r="I272" s="251">
        <f>'mod2 6b'!S272</f>
        <v>0</v>
      </c>
      <c r="J272" s="251">
        <f>'mod2 6b'!T272</f>
        <v>0</v>
      </c>
    </row>
    <row r="273" spans="1:10" ht="18" hidden="1" customHeight="1" x14ac:dyDescent="0.25">
      <c r="A273" s="264">
        <f>'mod2 6b'!A273</f>
        <v>24</v>
      </c>
      <c r="B273" s="264">
        <f>'mod2 6b'!B273</f>
        <v>0</v>
      </c>
      <c r="C273" s="284">
        <f>'mod2 6b'!C273</f>
        <v>0</v>
      </c>
      <c r="D273" s="280">
        <f>'mod2 6b'!D273</f>
        <v>0</v>
      </c>
      <c r="E273" s="280">
        <f>'mod2 6b'!E273</f>
        <v>0</v>
      </c>
      <c r="F273" s="251">
        <f>LOOKUP($F$10,'mod2 6b'!$F$10:$Q$10,'mod2 6b'!F273:Q273)</f>
        <v>0</v>
      </c>
      <c r="G273" s="251">
        <f>LOOKUP($G$10,'mod2 6b'!$F$10:$Q$10,'mod2 6b'!F273:Q273)</f>
        <v>0</v>
      </c>
      <c r="H273" s="251">
        <f>'mod2 6b'!R273</f>
        <v>0</v>
      </c>
      <c r="I273" s="251">
        <f>'mod2 6b'!S273</f>
        <v>0</v>
      </c>
      <c r="J273" s="251">
        <f>'mod2 6b'!T273</f>
        <v>0</v>
      </c>
    </row>
    <row r="274" spans="1:10" ht="18" hidden="1" customHeight="1" x14ac:dyDescent="0.25">
      <c r="A274" s="264">
        <f>'mod2 6b'!A274</f>
        <v>24</v>
      </c>
      <c r="B274" s="264">
        <f>'mod2 6b'!B274</f>
        <v>0</v>
      </c>
      <c r="C274" s="284">
        <f>'mod2 6b'!C274</f>
        <v>0</v>
      </c>
      <c r="D274" s="280">
        <f>'mod2 6b'!D274</f>
        <v>0</v>
      </c>
      <c r="E274" s="280">
        <f>'mod2 6b'!E274</f>
        <v>0</v>
      </c>
      <c r="F274" s="251">
        <f>LOOKUP($F$10,'mod2 6b'!$F$10:$Q$10,'mod2 6b'!F274:Q274)</f>
        <v>0</v>
      </c>
      <c r="G274" s="251">
        <f>LOOKUP($G$10,'mod2 6b'!$F$10:$Q$10,'mod2 6b'!F274:Q274)</f>
        <v>0</v>
      </c>
      <c r="H274" s="251">
        <f>'mod2 6b'!R274</f>
        <v>0</v>
      </c>
      <c r="I274" s="251">
        <f>'mod2 6b'!S274</f>
        <v>0</v>
      </c>
      <c r="J274" s="251">
        <f>'mod2 6b'!T274</f>
        <v>0</v>
      </c>
    </row>
    <row r="275" spans="1:10" ht="18" hidden="1" customHeight="1" x14ac:dyDescent="0.25">
      <c r="A275" s="264">
        <f>'mod2 6b'!A275</f>
        <v>24</v>
      </c>
      <c r="B275" s="264">
        <f>'mod2 6b'!B275</f>
        <v>0</v>
      </c>
      <c r="C275" s="284">
        <f>'mod2 6b'!C275</f>
        <v>0</v>
      </c>
      <c r="D275" s="280">
        <f>'mod2 6b'!D275</f>
        <v>0</v>
      </c>
      <c r="E275" s="280">
        <f>'mod2 6b'!E275</f>
        <v>0</v>
      </c>
      <c r="F275" s="251">
        <f>LOOKUP($F$10,'mod2 6b'!$F$10:$Q$10,'mod2 6b'!F275:Q275)</f>
        <v>0</v>
      </c>
      <c r="G275" s="251">
        <f>LOOKUP($G$10,'mod2 6b'!$F$10:$Q$10,'mod2 6b'!F275:Q275)</f>
        <v>0</v>
      </c>
      <c r="H275" s="251">
        <f>'mod2 6b'!R275</f>
        <v>0</v>
      </c>
      <c r="I275" s="251">
        <f>'mod2 6b'!S275</f>
        <v>0</v>
      </c>
      <c r="J275" s="251">
        <f>'mod2 6b'!T275</f>
        <v>0</v>
      </c>
    </row>
    <row r="276" spans="1:10" ht="18" hidden="1" customHeight="1" x14ac:dyDescent="0.25">
      <c r="A276" s="264">
        <f>'mod2 6b'!A276</f>
        <v>24</v>
      </c>
      <c r="B276" s="264">
        <f>'mod2 6b'!B276</f>
        <v>0</v>
      </c>
      <c r="C276" s="284">
        <f>'mod2 6b'!C276</f>
        <v>0</v>
      </c>
      <c r="D276" s="280">
        <f>'mod2 6b'!D276</f>
        <v>0</v>
      </c>
      <c r="E276" s="280">
        <f>'mod2 6b'!E276</f>
        <v>0</v>
      </c>
      <c r="F276" s="251">
        <f>LOOKUP($F$10,'mod2 6b'!$F$10:$Q$10,'mod2 6b'!F276:Q276)</f>
        <v>0</v>
      </c>
      <c r="G276" s="251">
        <f>LOOKUP($G$10,'mod2 6b'!$F$10:$Q$10,'mod2 6b'!F276:Q276)</f>
        <v>0</v>
      </c>
      <c r="H276" s="251">
        <f>'mod2 6b'!R276</f>
        <v>0</v>
      </c>
      <c r="I276" s="251">
        <f>'mod2 6b'!S276</f>
        <v>0</v>
      </c>
      <c r="J276" s="251">
        <f>'mod2 6b'!T276</f>
        <v>0</v>
      </c>
    </row>
    <row r="277" spans="1:10" ht="18" hidden="1" customHeight="1" x14ac:dyDescent="0.25">
      <c r="A277" s="264">
        <f>'mod2 6b'!A277</f>
        <v>24</v>
      </c>
      <c r="B277" s="264">
        <f>'mod2 6b'!B277</f>
        <v>0</v>
      </c>
      <c r="C277" s="284">
        <f>'mod2 6b'!C277</f>
        <v>0</v>
      </c>
      <c r="D277" s="280">
        <f>'mod2 6b'!D277</f>
        <v>0</v>
      </c>
      <c r="E277" s="280">
        <f>'mod2 6b'!E277</f>
        <v>0</v>
      </c>
      <c r="F277" s="251">
        <f>LOOKUP($F$10,'mod2 6b'!$F$10:$Q$10,'mod2 6b'!F277:Q277)</f>
        <v>0</v>
      </c>
      <c r="G277" s="251">
        <f>LOOKUP($G$10,'mod2 6b'!$F$10:$Q$10,'mod2 6b'!F277:Q277)</f>
        <v>0</v>
      </c>
      <c r="H277" s="251">
        <f>'mod2 6b'!R277</f>
        <v>0</v>
      </c>
      <c r="I277" s="251">
        <f>'mod2 6b'!S277</f>
        <v>0</v>
      </c>
      <c r="J277" s="251">
        <f>'mod2 6b'!T277</f>
        <v>0</v>
      </c>
    </row>
    <row r="278" spans="1:10" ht="18" hidden="1" customHeight="1" x14ac:dyDescent="0.25">
      <c r="A278" s="264">
        <f>'mod2 6b'!A278</f>
        <v>25</v>
      </c>
      <c r="B278" s="264">
        <f>'mod2 6b'!B278</f>
        <v>0</v>
      </c>
      <c r="C278" s="284" t="str">
        <f>'mod2 6b'!C278</f>
        <v>ENERGIA</v>
      </c>
      <c r="D278" s="280">
        <f>'mod2 6b'!D278</f>
        <v>0</v>
      </c>
      <c r="E278" s="280">
        <f>'mod2 6b'!E278</f>
        <v>0</v>
      </c>
      <c r="F278" s="251">
        <f>LOOKUP($F$10,'mod2 6b'!$F$10:$Q$10,'mod2 6b'!F278:Q278)</f>
        <v>0</v>
      </c>
      <c r="G278" s="251">
        <f>LOOKUP($G$10,'mod2 6b'!$F$10:$Q$10,'mod2 6b'!F278:Q278)</f>
        <v>0</v>
      </c>
      <c r="H278" s="251">
        <f>'mod2 6b'!R278</f>
        <v>0</v>
      </c>
      <c r="I278" s="251">
        <f>'mod2 6b'!S278</f>
        <v>0</v>
      </c>
      <c r="J278" s="251">
        <f>'mod2 6b'!T278</f>
        <v>0</v>
      </c>
    </row>
    <row r="279" spans="1:10" ht="18" hidden="1" customHeight="1" x14ac:dyDescent="0.25">
      <c r="A279" s="264">
        <f>'mod2 6b'!A279</f>
        <v>25</v>
      </c>
      <c r="B279" s="264">
        <f>'mod2 6b'!B279</f>
        <v>751</v>
      </c>
      <c r="C279" s="284" t="str">
        <f>'mod2 6b'!C279</f>
        <v>Conservação de Energia</v>
      </c>
      <c r="D279" s="280">
        <f>'mod2 6b'!D279</f>
        <v>0</v>
      </c>
      <c r="E279" s="280">
        <f>'mod2 6b'!E279</f>
        <v>0</v>
      </c>
      <c r="F279" s="251">
        <f>LOOKUP($F$10,'mod2 6b'!$F$10:$Q$10,'mod2 6b'!F279:Q279)</f>
        <v>0</v>
      </c>
      <c r="G279" s="251">
        <f>LOOKUP($G$10,'mod2 6b'!$F$10:$Q$10,'mod2 6b'!F279:Q279)</f>
        <v>0</v>
      </c>
      <c r="H279" s="251">
        <f>'mod2 6b'!R279</f>
        <v>0</v>
      </c>
      <c r="I279" s="251">
        <f>'mod2 6b'!S279</f>
        <v>0</v>
      </c>
      <c r="J279" s="251">
        <f>'mod2 6b'!T279</f>
        <v>0</v>
      </c>
    </row>
    <row r="280" spans="1:10" ht="18" hidden="1" customHeight="1" x14ac:dyDescent="0.25">
      <c r="A280" s="264">
        <f>'mod2 6b'!A280</f>
        <v>25</v>
      </c>
      <c r="B280" s="264">
        <f>'mod2 6b'!B280</f>
        <v>753</v>
      </c>
      <c r="C280" s="284" t="str">
        <f>'mod2 6b'!C280</f>
        <v>Energia Elétrica</v>
      </c>
      <c r="D280" s="280">
        <f>'mod2 6b'!D280</f>
        <v>0</v>
      </c>
      <c r="E280" s="280">
        <f>'mod2 6b'!E280</f>
        <v>0</v>
      </c>
      <c r="F280" s="251">
        <f>LOOKUP($F$10,'mod2 6b'!$F$10:$Q$10,'mod2 6b'!F280:Q280)</f>
        <v>0</v>
      </c>
      <c r="G280" s="251">
        <f>LOOKUP($G$10,'mod2 6b'!$F$10:$Q$10,'mod2 6b'!F280:Q280)</f>
        <v>0</v>
      </c>
      <c r="H280" s="251">
        <f>'mod2 6b'!R280</f>
        <v>0</v>
      </c>
      <c r="I280" s="251">
        <f>'mod2 6b'!S280</f>
        <v>0</v>
      </c>
      <c r="J280" s="251">
        <f>'mod2 6b'!T280</f>
        <v>0</v>
      </c>
    </row>
    <row r="281" spans="1:10" ht="18" hidden="1" customHeight="1" x14ac:dyDescent="0.25">
      <c r="A281" s="264">
        <f>'mod2 6b'!A281</f>
        <v>25</v>
      </c>
      <c r="B281" s="264">
        <f>'mod2 6b'!B281</f>
        <v>753</v>
      </c>
      <c r="C281" s="284" t="str">
        <f>'mod2 6b'!C281</f>
        <v>Petróleo</v>
      </c>
      <c r="D281" s="280">
        <f>'mod2 6b'!D281</f>
        <v>0</v>
      </c>
      <c r="E281" s="280">
        <f>'mod2 6b'!E281</f>
        <v>0</v>
      </c>
      <c r="F281" s="251">
        <f>LOOKUP($F$10,'mod2 6b'!$F$10:$Q$10,'mod2 6b'!F281:Q281)</f>
        <v>0</v>
      </c>
      <c r="G281" s="251">
        <f>LOOKUP($G$10,'mod2 6b'!$F$10:$Q$10,'mod2 6b'!F281:Q281)</f>
        <v>0</v>
      </c>
      <c r="H281" s="251">
        <f>'mod2 6b'!R281</f>
        <v>0</v>
      </c>
      <c r="I281" s="251">
        <f>'mod2 6b'!S281</f>
        <v>0</v>
      </c>
      <c r="J281" s="251">
        <f>'mod2 6b'!T281</f>
        <v>0</v>
      </c>
    </row>
    <row r="282" spans="1:10" ht="18" hidden="1" customHeight="1" x14ac:dyDescent="0.25">
      <c r="A282" s="264">
        <f>'mod2 6b'!A282</f>
        <v>25</v>
      </c>
      <c r="B282" s="264">
        <f>'mod2 6b'!B282</f>
        <v>754</v>
      </c>
      <c r="C282" s="284" t="str">
        <f>'mod2 6b'!C282</f>
        <v>Álcool</v>
      </c>
      <c r="D282" s="280">
        <f>'mod2 6b'!D282</f>
        <v>0</v>
      </c>
      <c r="E282" s="280">
        <f>'mod2 6b'!E282</f>
        <v>0</v>
      </c>
      <c r="F282" s="251">
        <f>LOOKUP($F$10,'mod2 6b'!$F$10:$Q$10,'mod2 6b'!F282:Q282)</f>
        <v>0</v>
      </c>
      <c r="G282" s="251">
        <f>LOOKUP($G$10,'mod2 6b'!$F$10:$Q$10,'mod2 6b'!F282:Q282)</f>
        <v>0</v>
      </c>
      <c r="H282" s="251">
        <f>'mod2 6b'!R282</f>
        <v>0</v>
      </c>
      <c r="I282" s="251">
        <f>'mod2 6b'!S282</f>
        <v>0</v>
      </c>
      <c r="J282" s="251">
        <f>'mod2 6b'!T282</f>
        <v>0</v>
      </c>
    </row>
    <row r="283" spans="1:10" ht="18" hidden="1" customHeight="1" x14ac:dyDescent="0.25">
      <c r="A283" s="264">
        <f>'mod2 6b'!A283</f>
        <v>25</v>
      </c>
      <c r="B283" s="264">
        <f>'mod2 6b'!B283</f>
        <v>0</v>
      </c>
      <c r="C283" s="284">
        <f>'mod2 6b'!C283</f>
        <v>0</v>
      </c>
      <c r="D283" s="280">
        <f>'mod2 6b'!D283</f>
        <v>0</v>
      </c>
      <c r="E283" s="280">
        <f>'mod2 6b'!E283</f>
        <v>0</v>
      </c>
      <c r="F283" s="251">
        <f>LOOKUP($F$10,'mod2 6b'!$F$10:$Q$10,'mod2 6b'!F283:Q283)</f>
        <v>0</v>
      </c>
      <c r="G283" s="251">
        <f>LOOKUP($G$10,'mod2 6b'!$F$10:$Q$10,'mod2 6b'!F283:Q283)</f>
        <v>0</v>
      </c>
      <c r="H283" s="251">
        <f>'mod2 6b'!R283</f>
        <v>0</v>
      </c>
      <c r="I283" s="251">
        <f>'mod2 6b'!S283</f>
        <v>0</v>
      </c>
      <c r="J283" s="251">
        <f>'mod2 6b'!T283</f>
        <v>0</v>
      </c>
    </row>
    <row r="284" spans="1:10" ht="18" hidden="1" customHeight="1" x14ac:dyDescent="0.25">
      <c r="A284" s="264">
        <f>'mod2 6b'!A284</f>
        <v>25</v>
      </c>
      <c r="B284" s="264">
        <f>'mod2 6b'!B284</f>
        <v>0</v>
      </c>
      <c r="C284" s="284">
        <f>'mod2 6b'!C284</f>
        <v>0</v>
      </c>
      <c r="D284" s="280">
        <f>'mod2 6b'!D284</f>
        <v>0</v>
      </c>
      <c r="E284" s="280">
        <f>'mod2 6b'!E284</f>
        <v>0</v>
      </c>
      <c r="F284" s="251">
        <f>LOOKUP($F$10,'mod2 6b'!$F$10:$Q$10,'mod2 6b'!F284:Q284)</f>
        <v>0</v>
      </c>
      <c r="G284" s="251">
        <f>LOOKUP($G$10,'mod2 6b'!$F$10:$Q$10,'mod2 6b'!F284:Q284)</f>
        <v>0</v>
      </c>
      <c r="H284" s="251">
        <f>'mod2 6b'!R284</f>
        <v>0</v>
      </c>
      <c r="I284" s="251">
        <f>'mod2 6b'!S284</f>
        <v>0</v>
      </c>
      <c r="J284" s="251">
        <f>'mod2 6b'!T284</f>
        <v>0</v>
      </c>
    </row>
    <row r="285" spans="1:10" ht="18" hidden="1" customHeight="1" x14ac:dyDescent="0.25">
      <c r="A285" s="264">
        <f>'mod2 6b'!A285</f>
        <v>25</v>
      </c>
      <c r="B285" s="264">
        <f>'mod2 6b'!B285</f>
        <v>0</v>
      </c>
      <c r="C285" s="284">
        <f>'mod2 6b'!C285</f>
        <v>0</v>
      </c>
      <c r="D285" s="280">
        <f>'mod2 6b'!D285</f>
        <v>0</v>
      </c>
      <c r="E285" s="280">
        <f>'mod2 6b'!E285</f>
        <v>0</v>
      </c>
      <c r="F285" s="251">
        <f>LOOKUP($F$10,'mod2 6b'!$F$10:$Q$10,'mod2 6b'!F285:Q285)</f>
        <v>0</v>
      </c>
      <c r="G285" s="251">
        <f>LOOKUP($G$10,'mod2 6b'!$F$10:$Q$10,'mod2 6b'!F285:Q285)</f>
        <v>0</v>
      </c>
      <c r="H285" s="251">
        <f>'mod2 6b'!R285</f>
        <v>0</v>
      </c>
      <c r="I285" s="251">
        <f>'mod2 6b'!S285</f>
        <v>0</v>
      </c>
      <c r="J285" s="251">
        <f>'mod2 6b'!T285</f>
        <v>0</v>
      </c>
    </row>
    <row r="286" spans="1:10" ht="18" hidden="1" customHeight="1" x14ac:dyDescent="0.25">
      <c r="A286" s="264">
        <f>'mod2 6b'!A286</f>
        <v>25</v>
      </c>
      <c r="B286" s="264">
        <f>'mod2 6b'!B286</f>
        <v>0</v>
      </c>
      <c r="C286" s="284">
        <f>'mod2 6b'!C286</f>
        <v>0</v>
      </c>
      <c r="D286" s="280">
        <f>'mod2 6b'!D286</f>
        <v>0</v>
      </c>
      <c r="E286" s="280">
        <f>'mod2 6b'!E286</f>
        <v>0</v>
      </c>
      <c r="F286" s="251">
        <f>LOOKUP($F$10,'mod2 6b'!$F$10:$Q$10,'mod2 6b'!F286:Q286)</f>
        <v>0</v>
      </c>
      <c r="G286" s="251">
        <f>LOOKUP($G$10,'mod2 6b'!$F$10:$Q$10,'mod2 6b'!F286:Q286)</f>
        <v>0</v>
      </c>
      <c r="H286" s="251">
        <f>'mod2 6b'!R286</f>
        <v>0</v>
      </c>
      <c r="I286" s="251">
        <f>'mod2 6b'!S286</f>
        <v>0</v>
      </c>
      <c r="J286" s="251">
        <f>'mod2 6b'!T286</f>
        <v>0</v>
      </c>
    </row>
    <row r="287" spans="1:10" ht="18" hidden="1" customHeight="1" x14ac:dyDescent="0.25">
      <c r="A287" s="264">
        <f>'mod2 6b'!A287</f>
        <v>25</v>
      </c>
      <c r="B287" s="264">
        <f>'mod2 6b'!B287</f>
        <v>0</v>
      </c>
      <c r="C287" s="284">
        <f>'mod2 6b'!C287</f>
        <v>0</v>
      </c>
      <c r="D287" s="280">
        <f>'mod2 6b'!D287</f>
        <v>0</v>
      </c>
      <c r="E287" s="280">
        <f>'mod2 6b'!E287</f>
        <v>0</v>
      </c>
      <c r="F287" s="251">
        <f>LOOKUP($F$10,'mod2 6b'!$F$10:$Q$10,'mod2 6b'!F287:Q287)</f>
        <v>0</v>
      </c>
      <c r="G287" s="251">
        <f>LOOKUP($G$10,'mod2 6b'!$F$10:$Q$10,'mod2 6b'!F287:Q287)</f>
        <v>0</v>
      </c>
      <c r="H287" s="251">
        <f>'mod2 6b'!R287</f>
        <v>0</v>
      </c>
      <c r="I287" s="251">
        <f>'mod2 6b'!S287</f>
        <v>0</v>
      </c>
      <c r="J287" s="251">
        <f>'mod2 6b'!T287</f>
        <v>0</v>
      </c>
    </row>
    <row r="288" spans="1:10" ht="18" customHeight="1" x14ac:dyDescent="0.25">
      <c r="A288" s="264">
        <f>'mod2 6b'!A288</f>
        <v>26</v>
      </c>
      <c r="B288" s="264">
        <f>'mod2 6b'!B288</f>
        <v>0</v>
      </c>
      <c r="C288" s="284" t="str">
        <f>'mod2 6b'!C288</f>
        <v>TRANSPORTE</v>
      </c>
      <c r="D288" s="280">
        <f>'mod2 6b'!D288</f>
        <v>354000</v>
      </c>
      <c r="E288" s="280">
        <f>'mod2 6b'!E288</f>
        <v>705200</v>
      </c>
      <c r="F288" s="251">
        <f>LOOKUP($F$10,'mod2 6b'!$F$10:$Q$10,'mod2 6b'!F288:Q288)</f>
        <v>373646.55</v>
      </c>
      <c r="G288" s="251">
        <f>LOOKUP($G$10,'mod2 6b'!$F$10:$Q$10,'mod2 6b'!F288:Q288)</f>
        <v>61413.7</v>
      </c>
      <c r="H288" s="251">
        <f>'mod2 6b'!R288</f>
        <v>560527.76</v>
      </c>
      <c r="I288" s="251">
        <f>'mod2 6b'!S288</f>
        <v>142130.65</v>
      </c>
      <c r="J288" s="251">
        <f>'mod2 6b'!T288</f>
        <v>144672.24</v>
      </c>
    </row>
    <row r="289" spans="1:10" ht="18" hidden="1" customHeight="1" x14ac:dyDescent="0.25">
      <c r="A289" s="264">
        <f>'mod2 6b'!A289</f>
        <v>26</v>
      </c>
      <c r="B289" s="264">
        <f>'mod2 6b'!B289</f>
        <v>781</v>
      </c>
      <c r="C289" s="284" t="str">
        <f>'mod2 6b'!C289</f>
        <v>Transporte Aéreo</v>
      </c>
      <c r="D289" s="280">
        <f>'mod2 6b'!D289</f>
        <v>0</v>
      </c>
      <c r="E289" s="280">
        <f>'mod2 6b'!E289</f>
        <v>0</v>
      </c>
      <c r="F289" s="251">
        <f>LOOKUP($F$10,'mod2 6b'!$F$10:$Q$10,'mod2 6b'!F289:Q289)</f>
        <v>0</v>
      </c>
      <c r="G289" s="251">
        <f>LOOKUP($G$10,'mod2 6b'!$F$10:$Q$10,'mod2 6b'!F289:Q289)</f>
        <v>0</v>
      </c>
      <c r="H289" s="251">
        <f>'mod2 6b'!R289</f>
        <v>0</v>
      </c>
      <c r="I289" s="251">
        <f>'mod2 6b'!S289</f>
        <v>0</v>
      </c>
      <c r="J289" s="251">
        <f>'mod2 6b'!T289</f>
        <v>0</v>
      </c>
    </row>
    <row r="290" spans="1:10" ht="18" customHeight="1" x14ac:dyDescent="0.25">
      <c r="A290" s="264">
        <f>'mod2 6b'!A290</f>
        <v>26</v>
      </c>
      <c r="B290" s="264">
        <f>'mod2 6b'!B290</f>
        <v>782</v>
      </c>
      <c r="C290" s="284" t="str">
        <f>'mod2 6b'!C290</f>
        <v>Transporte Rodoviário</v>
      </c>
      <c r="D290" s="280">
        <f>'mod2 6b'!D290</f>
        <v>354000</v>
      </c>
      <c r="E290" s="280">
        <f>'mod2 6b'!E290</f>
        <v>705200</v>
      </c>
      <c r="F290" s="251">
        <f>LOOKUP($F$10,'mod2 6b'!$F$10:$Q$10,'mod2 6b'!F290:Q290)</f>
        <v>373646.55</v>
      </c>
      <c r="G290" s="251">
        <f>LOOKUP($G$10,'mod2 6b'!$F$10:$Q$10,'mod2 6b'!F290:Q290)</f>
        <v>61413.7</v>
      </c>
      <c r="H290" s="251">
        <f>'mod2 6b'!R290</f>
        <v>560527.76</v>
      </c>
      <c r="I290" s="251">
        <f>'mod2 6b'!S290</f>
        <v>142130.65</v>
      </c>
      <c r="J290" s="251">
        <f>'mod2 6b'!T290</f>
        <v>563069.35</v>
      </c>
    </row>
    <row r="291" spans="1:10" ht="18" hidden="1" customHeight="1" x14ac:dyDescent="0.25">
      <c r="A291" s="264">
        <f>'mod2 6b'!A291</f>
        <v>26</v>
      </c>
      <c r="B291" s="264">
        <f>'mod2 6b'!B291</f>
        <v>783</v>
      </c>
      <c r="C291" s="284" t="str">
        <f>'mod2 6b'!C291</f>
        <v>Transporte Ferroviário</v>
      </c>
      <c r="D291" s="280">
        <f>'mod2 6b'!D291</f>
        <v>0</v>
      </c>
      <c r="E291" s="280">
        <f>'mod2 6b'!E291</f>
        <v>0</v>
      </c>
      <c r="F291" s="251">
        <f>LOOKUP($F$10,'mod2 6b'!$F$10:$Q$10,'mod2 6b'!F291:Q291)</f>
        <v>0</v>
      </c>
      <c r="G291" s="251">
        <f>LOOKUP($G$10,'mod2 6b'!$F$10:$Q$10,'mod2 6b'!F291:Q291)</f>
        <v>0</v>
      </c>
      <c r="H291" s="251">
        <f>'mod2 6b'!R291</f>
        <v>0</v>
      </c>
      <c r="I291" s="251">
        <f>'mod2 6b'!S291</f>
        <v>0</v>
      </c>
      <c r="J291" s="251">
        <f>'mod2 6b'!T291</f>
        <v>0</v>
      </c>
    </row>
    <row r="292" spans="1:10" ht="18" hidden="1" customHeight="1" x14ac:dyDescent="0.25">
      <c r="A292" s="264">
        <f>'mod2 6b'!A292</f>
        <v>26</v>
      </c>
      <c r="B292" s="264">
        <f>'mod2 6b'!B292</f>
        <v>784</v>
      </c>
      <c r="C292" s="284" t="str">
        <f>'mod2 6b'!C292</f>
        <v>Transporte Hidroviário</v>
      </c>
      <c r="D292" s="280">
        <f>'mod2 6b'!D292</f>
        <v>0</v>
      </c>
      <c r="E292" s="280">
        <f>'mod2 6b'!E292</f>
        <v>0</v>
      </c>
      <c r="F292" s="251">
        <f>LOOKUP($F$10,'mod2 6b'!$F$10:$Q$10,'mod2 6b'!F292:Q292)</f>
        <v>0</v>
      </c>
      <c r="G292" s="251">
        <f>LOOKUP($G$10,'mod2 6b'!$F$10:$Q$10,'mod2 6b'!F292:Q292)</f>
        <v>0</v>
      </c>
      <c r="H292" s="251">
        <f>'mod2 6b'!R292</f>
        <v>0</v>
      </c>
      <c r="I292" s="251">
        <f>'mod2 6b'!S292</f>
        <v>0</v>
      </c>
      <c r="J292" s="251">
        <f>'mod2 6b'!T292</f>
        <v>0</v>
      </c>
    </row>
    <row r="293" spans="1:10" ht="18" hidden="1" customHeight="1" x14ac:dyDescent="0.25">
      <c r="A293" s="264">
        <f>'mod2 6b'!A293</f>
        <v>26</v>
      </c>
      <c r="B293" s="264">
        <f>'mod2 6b'!B293</f>
        <v>785</v>
      </c>
      <c r="C293" s="284" t="str">
        <f>'mod2 6b'!C293</f>
        <v>Transporte Especiais</v>
      </c>
      <c r="D293" s="280">
        <f>'mod2 6b'!D293</f>
        <v>0</v>
      </c>
      <c r="E293" s="280">
        <f>'mod2 6b'!E293</f>
        <v>0</v>
      </c>
      <c r="F293" s="251">
        <f>LOOKUP($F$10,'mod2 6b'!$F$10:$Q$10,'mod2 6b'!F293:Q293)</f>
        <v>0</v>
      </c>
      <c r="G293" s="251">
        <f>LOOKUP($G$10,'mod2 6b'!$F$10:$Q$10,'mod2 6b'!F293:Q293)</f>
        <v>0</v>
      </c>
      <c r="H293" s="251">
        <f>'mod2 6b'!R293</f>
        <v>0</v>
      </c>
      <c r="I293" s="251">
        <f>'mod2 6b'!S293</f>
        <v>0</v>
      </c>
      <c r="J293" s="251">
        <f>'mod2 6b'!T293</f>
        <v>0</v>
      </c>
    </row>
    <row r="294" spans="1:10" ht="18" hidden="1" customHeight="1" x14ac:dyDescent="0.25">
      <c r="A294" s="264">
        <f>'mod2 6b'!A294</f>
        <v>26</v>
      </c>
      <c r="B294" s="264">
        <f>'mod2 6b'!B294</f>
        <v>0</v>
      </c>
      <c r="C294" s="284">
        <f>'mod2 6b'!C294</f>
        <v>0</v>
      </c>
      <c r="D294" s="280">
        <f>'mod2 6b'!D294</f>
        <v>0</v>
      </c>
      <c r="E294" s="280">
        <f>'mod2 6b'!E294</f>
        <v>0</v>
      </c>
      <c r="F294" s="251">
        <f>LOOKUP($F$10,'mod2 6b'!$F$10:$Q$10,'mod2 6b'!F294:Q294)</f>
        <v>0</v>
      </c>
      <c r="G294" s="251">
        <f>LOOKUP($G$10,'mod2 6b'!$F$10:$Q$10,'mod2 6b'!F294:Q294)</f>
        <v>0</v>
      </c>
      <c r="H294" s="251">
        <f>'mod2 6b'!R294</f>
        <v>0</v>
      </c>
      <c r="I294" s="251">
        <f>'mod2 6b'!S294</f>
        <v>0</v>
      </c>
      <c r="J294" s="251">
        <f>'mod2 6b'!T294</f>
        <v>0</v>
      </c>
    </row>
    <row r="295" spans="1:10" ht="18" hidden="1" customHeight="1" x14ac:dyDescent="0.25">
      <c r="A295" s="264">
        <f>'mod2 6b'!A295</f>
        <v>26</v>
      </c>
      <c r="B295" s="264">
        <f>'mod2 6b'!B295</f>
        <v>0</v>
      </c>
      <c r="C295" s="284">
        <f>'mod2 6b'!C295</f>
        <v>0</v>
      </c>
      <c r="D295" s="280">
        <f>'mod2 6b'!D295</f>
        <v>0</v>
      </c>
      <c r="E295" s="280">
        <f>'mod2 6b'!E295</f>
        <v>0</v>
      </c>
      <c r="F295" s="251">
        <f>LOOKUP($F$10,'mod2 6b'!$F$10:$Q$10,'mod2 6b'!F295:Q295)</f>
        <v>0</v>
      </c>
      <c r="G295" s="251">
        <f>LOOKUP($G$10,'mod2 6b'!$F$10:$Q$10,'mod2 6b'!F295:Q295)</f>
        <v>0</v>
      </c>
      <c r="H295" s="251">
        <f>'mod2 6b'!R295</f>
        <v>0</v>
      </c>
      <c r="I295" s="251">
        <f>'mod2 6b'!S295</f>
        <v>0</v>
      </c>
      <c r="J295" s="251">
        <f>'mod2 6b'!T295</f>
        <v>0</v>
      </c>
    </row>
    <row r="296" spans="1:10" ht="18" hidden="1" customHeight="1" x14ac:dyDescent="0.25">
      <c r="A296" s="264">
        <f>'mod2 6b'!A296</f>
        <v>26</v>
      </c>
      <c r="B296" s="264">
        <f>'mod2 6b'!B296</f>
        <v>0</v>
      </c>
      <c r="C296" s="284">
        <f>'mod2 6b'!C296</f>
        <v>0</v>
      </c>
      <c r="D296" s="280">
        <f>'mod2 6b'!D296</f>
        <v>0</v>
      </c>
      <c r="E296" s="280">
        <f>'mod2 6b'!E296</f>
        <v>0</v>
      </c>
      <c r="F296" s="251">
        <f>LOOKUP($F$10,'mod2 6b'!$F$10:$Q$10,'mod2 6b'!F296:Q296)</f>
        <v>0</v>
      </c>
      <c r="G296" s="251">
        <f>LOOKUP($G$10,'mod2 6b'!$F$10:$Q$10,'mod2 6b'!F296:Q296)</f>
        <v>0</v>
      </c>
      <c r="H296" s="251">
        <f>'mod2 6b'!R296</f>
        <v>0</v>
      </c>
      <c r="I296" s="251">
        <f>'mod2 6b'!S296</f>
        <v>0</v>
      </c>
      <c r="J296" s="251">
        <f>'mod2 6b'!T296</f>
        <v>0</v>
      </c>
    </row>
    <row r="297" spans="1:10" ht="18" hidden="1" customHeight="1" x14ac:dyDescent="0.25">
      <c r="A297" s="264">
        <f>'mod2 6b'!A297</f>
        <v>26</v>
      </c>
      <c r="B297" s="264">
        <f>'mod2 6b'!B297</f>
        <v>0</v>
      </c>
      <c r="C297" s="284">
        <f>'mod2 6b'!C297</f>
        <v>0</v>
      </c>
      <c r="D297" s="280">
        <f>'mod2 6b'!D297</f>
        <v>0</v>
      </c>
      <c r="E297" s="280">
        <f>'mod2 6b'!E297</f>
        <v>0</v>
      </c>
      <c r="F297" s="251">
        <f>LOOKUP($F$10,'mod2 6b'!$F$10:$Q$10,'mod2 6b'!F297:Q297)</f>
        <v>0</v>
      </c>
      <c r="G297" s="251">
        <f>LOOKUP($G$10,'mod2 6b'!$F$10:$Q$10,'mod2 6b'!F297:Q297)</f>
        <v>0</v>
      </c>
      <c r="H297" s="251">
        <f>'mod2 6b'!R297</f>
        <v>0</v>
      </c>
      <c r="I297" s="251">
        <f>'mod2 6b'!S297</f>
        <v>0</v>
      </c>
      <c r="J297" s="251">
        <f>'mod2 6b'!T297</f>
        <v>0</v>
      </c>
    </row>
    <row r="298" spans="1:10" ht="18" hidden="1" customHeight="1" x14ac:dyDescent="0.25">
      <c r="A298" s="264">
        <f>'mod2 6b'!A298</f>
        <v>26</v>
      </c>
      <c r="B298" s="264">
        <f>'mod2 6b'!B298</f>
        <v>0</v>
      </c>
      <c r="C298" s="284">
        <f>'mod2 6b'!C298</f>
        <v>0</v>
      </c>
      <c r="D298" s="280">
        <f>'mod2 6b'!D298</f>
        <v>0</v>
      </c>
      <c r="E298" s="280">
        <f>'mod2 6b'!E298</f>
        <v>0</v>
      </c>
      <c r="F298" s="251">
        <f>LOOKUP($F$10,'mod2 6b'!$F$10:$Q$10,'mod2 6b'!F298:Q298)</f>
        <v>0</v>
      </c>
      <c r="G298" s="251">
        <f>LOOKUP($G$10,'mod2 6b'!$F$10:$Q$10,'mod2 6b'!F298:Q298)</f>
        <v>0</v>
      </c>
      <c r="H298" s="251">
        <f>'mod2 6b'!R298</f>
        <v>0</v>
      </c>
      <c r="I298" s="251">
        <f>'mod2 6b'!S298</f>
        <v>0</v>
      </c>
      <c r="J298" s="251">
        <f>'mod2 6b'!T298</f>
        <v>0</v>
      </c>
    </row>
    <row r="299" spans="1:10" ht="18" hidden="1" customHeight="1" x14ac:dyDescent="0.25">
      <c r="A299" s="264">
        <f>'mod2 6b'!A299</f>
        <v>27</v>
      </c>
      <c r="B299" s="264">
        <f>'mod2 6b'!B299</f>
        <v>0</v>
      </c>
      <c r="C299" s="284" t="str">
        <f>'mod2 6b'!C299</f>
        <v>DESPORTO E LAZER</v>
      </c>
      <c r="D299" s="280">
        <f>'mod2 6b'!D299</f>
        <v>0</v>
      </c>
      <c r="E299" s="280">
        <f>'mod2 6b'!E299</f>
        <v>0</v>
      </c>
      <c r="F299" s="251">
        <f>LOOKUP($F$10,'mod2 6b'!$F$10:$Q$10,'mod2 6b'!F299:Q299)</f>
        <v>0</v>
      </c>
      <c r="G299" s="251">
        <f>LOOKUP($G$10,'mod2 6b'!$F$10:$Q$10,'mod2 6b'!F299:Q299)</f>
        <v>0</v>
      </c>
      <c r="H299" s="251">
        <f>'mod2 6b'!R299</f>
        <v>0</v>
      </c>
      <c r="I299" s="251">
        <f>'mod2 6b'!S299</f>
        <v>0</v>
      </c>
      <c r="J299" s="251">
        <f>'mod2 6b'!T299</f>
        <v>0</v>
      </c>
    </row>
    <row r="300" spans="1:10" ht="18" hidden="1" customHeight="1" x14ac:dyDescent="0.25">
      <c r="A300" s="264">
        <f>'mod2 6b'!A300</f>
        <v>27</v>
      </c>
      <c r="B300" s="264">
        <f>'mod2 6b'!B300</f>
        <v>811</v>
      </c>
      <c r="C300" s="284" t="str">
        <f>'mod2 6b'!C300</f>
        <v>Desporto de Rendimento</v>
      </c>
      <c r="D300" s="280">
        <f>'mod2 6b'!D300</f>
        <v>0</v>
      </c>
      <c r="E300" s="280">
        <f>'mod2 6b'!E300</f>
        <v>0</v>
      </c>
      <c r="F300" s="251">
        <f>LOOKUP($F$10,'mod2 6b'!$F$10:$Q$10,'mod2 6b'!F300:Q300)</f>
        <v>0</v>
      </c>
      <c r="G300" s="251">
        <f>LOOKUP($G$10,'mod2 6b'!$F$10:$Q$10,'mod2 6b'!F300:Q300)</f>
        <v>0</v>
      </c>
      <c r="H300" s="251">
        <f>'mod2 6b'!R300</f>
        <v>0</v>
      </c>
      <c r="I300" s="251">
        <f>'mod2 6b'!S300</f>
        <v>0</v>
      </c>
      <c r="J300" s="251">
        <f>'mod2 6b'!T300</f>
        <v>0</v>
      </c>
    </row>
    <row r="301" spans="1:10" ht="18" customHeight="1" x14ac:dyDescent="0.25">
      <c r="A301" s="264">
        <f>'mod2 6b'!A301</f>
        <v>27</v>
      </c>
      <c r="B301" s="264">
        <f>'mod2 6b'!B301</f>
        <v>812</v>
      </c>
      <c r="C301" s="284" t="str">
        <f>'mod2 6b'!C301</f>
        <v>Desporto Comunitário</v>
      </c>
      <c r="D301" s="280">
        <f>'mod2 6b'!D301</f>
        <v>476000</v>
      </c>
      <c r="E301" s="280">
        <f>'mod2 6b'!E301</f>
        <v>688827.52</v>
      </c>
      <c r="F301" s="251">
        <f>LOOKUP($F$10,'mod2 6b'!$F$10:$Q$10,'mod2 6b'!F301:Q301)</f>
        <v>226815.7</v>
      </c>
      <c r="G301" s="251">
        <f>LOOKUP($G$10,'mod2 6b'!$F$10:$Q$10,'mod2 6b'!F301:Q301)</f>
        <v>69254.990000000005</v>
      </c>
      <c r="H301" s="251">
        <f>'mod2 6b'!R301</f>
        <v>518708.41</v>
      </c>
      <c r="I301" s="251">
        <f>'mod2 6b'!S301</f>
        <v>227545.82</v>
      </c>
      <c r="J301" s="251">
        <f>'mod2 6b'!T301</f>
        <v>461281.7</v>
      </c>
    </row>
    <row r="302" spans="1:10" ht="18" hidden="1" customHeight="1" x14ac:dyDescent="0.25">
      <c r="A302" s="264">
        <f>'mod2 6b'!A302</f>
        <v>27</v>
      </c>
      <c r="B302" s="264">
        <f>'mod2 6b'!B302</f>
        <v>813</v>
      </c>
      <c r="C302" s="284" t="str">
        <f>'mod2 6b'!C302</f>
        <v>Lazer</v>
      </c>
      <c r="D302" s="280">
        <f>'mod2 6b'!D302</f>
        <v>0</v>
      </c>
      <c r="E302" s="280">
        <f>'mod2 6b'!E302</f>
        <v>0</v>
      </c>
      <c r="F302" s="251">
        <f>LOOKUP($F$10,'mod2 6b'!$F$10:$Q$10,'mod2 6b'!F302:Q302)</f>
        <v>0</v>
      </c>
      <c r="G302" s="251">
        <f>LOOKUP($G$10,'mod2 6b'!$F$10:$Q$10,'mod2 6b'!F302:Q302)</f>
        <v>0</v>
      </c>
      <c r="H302" s="251">
        <f>'mod2 6b'!R302</f>
        <v>0</v>
      </c>
      <c r="I302" s="251">
        <f>'mod2 6b'!S302</f>
        <v>0</v>
      </c>
      <c r="J302" s="251">
        <f>'mod2 6b'!T302</f>
        <v>0</v>
      </c>
    </row>
    <row r="303" spans="1:10" ht="18" hidden="1" customHeight="1" x14ac:dyDescent="0.25">
      <c r="A303" s="264">
        <f>'mod2 6b'!A303</f>
        <v>0</v>
      </c>
      <c r="B303" s="264">
        <f>'mod2 6b'!B303</f>
        <v>0</v>
      </c>
      <c r="C303" s="284">
        <f>'mod2 6b'!C303</f>
        <v>0</v>
      </c>
      <c r="D303" s="280">
        <f>'mod2 6b'!D303</f>
        <v>0</v>
      </c>
      <c r="E303" s="280">
        <f>'mod2 6b'!E303</f>
        <v>0</v>
      </c>
      <c r="F303" s="251">
        <f>LOOKUP($F$10,'mod2 6b'!$F$10:$Q$10,'mod2 6b'!F303:Q303)</f>
        <v>0</v>
      </c>
      <c r="G303" s="251">
        <f>LOOKUP($G$10,'mod2 6b'!$F$10:$Q$10,'mod2 6b'!F303:Q303)</f>
        <v>0</v>
      </c>
      <c r="H303" s="251">
        <f>'mod2 6b'!R303</f>
        <v>0</v>
      </c>
      <c r="I303" s="251">
        <f>'mod2 6b'!S303</f>
        <v>0</v>
      </c>
      <c r="J303" s="251">
        <f>'mod2 6b'!T303</f>
        <v>0</v>
      </c>
    </row>
    <row r="304" spans="1:10" ht="18" hidden="1" customHeight="1" x14ac:dyDescent="0.25">
      <c r="A304" s="264">
        <f>'mod2 6b'!A304</f>
        <v>0</v>
      </c>
      <c r="B304" s="264">
        <f>'mod2 6b'!B304</f>
        <v>0</v>
      </c>
      <c r="C304" s="284">
        <f>'mod2 6b'!C304</f>
        <v>0</v>
      </c>
      <c r="D304" s="280">
        <f>'mod2 6b'!D304</f>
        <v>0</v>
      </c>
      <c r="E304" s="280">
        <f>'mod2 6b'!E304</f>
        <v>0</v>
      </c>
      <c r="F304" s="251">
        <f>LOOKUP($F$10,'mod2 6b'!$F$10:$Q$10,'mod2 6b'!F304:Q304)</f>
        <v>0</v>
      </c>
      <c r="G304" s="251">
        <f>LOOKUP($G$10,'mod2 6b'!$F$10:$Q$10,'mod2 6b'!F304:Q304)</f>
        <v>0</v>
      </c>
      <c r="H304" s="251">
        <f>'mod2 6b'!R304</f>
        <v>0</v>
      </c>
      <c r="I304" s="251">
        <f>'mod2 6b'!S304</f>
        <v>0</v>
      </c>
      <c r="J304" s="251">
        <f>'mod2 6b'!T304</f>
        <v>0</v>
      </c>
    </row>
    <row r="305" spans="1:14" ht="18" hidden="1" customHeight="1" x14ac:dyDescent="0.25">
      <c r="A305" s="264">
        <f>'mod2 6b'!A305</f>
        <v>0</v>
      </c>
      <c r="B305" s="264">
        <f>'mod2 6b'!B305</f>
        <v>0</v>
      </c>
      <c r="C305" s="284">
        <f>'mod2 6b'!C305</f>
        <v>0</v>
      </c>
      <c r="D305" s="280">
        <f>'mod2 6b'!D305</f>
        <v>0</v>
      </c>
      <c r="E305" s="280">
        <f>'mod2 6b'!E305</f>
        <v>0</v>
      </c>
      <c r="F305" s="251">
        <f>LOOKUP($F$10,'mod2 6b'!$F$10:$Q$10,'mod2 6b'!F305:Q305)</f>
        <v>0</v>
      </c>
      <c r="G305" s="251">
        <f>LOOKUP($G$10,'mod2 6b'!$F$10:$Q$10,'mod2 6b'!F305:Q305)</f>
        <v>0</v>
      </c>
      <c r="H305" s="251">
        <f>'mod2 6b'!R305</f>
        <v>0</v>
      </c>
      <c r="I305" s="251">
        <f>'mod2 6b'!S305</f>
        <v>0</v>
      </c>
      <c r="J305" s="251">
        <f>'mod2 6b'!T305</f>
        <v>0</v>
      </c>
    </row>
    <row r="306" spans="1:14" ht="18" hidden="1" customHeight="1" x14ac:dyDescent="0.25">
      <c r="A306" s="264">
        <f>'mod2 6b'!A306</f>
        <v>0</v>
      </c>
      <c r="B306" s="264">
        <f>'mod2 6b'!B306</f>
        <v>0</v>
      </c>
      <c r="C306" s="284">
        <f>'mod2 6b'!C306</f>
        <v>0</v>
      </c>
      <c r="D306" s="280">
        <f>'mod2 6b'!D306</f>
        <v>0</v>
      </c>
      <c r="E306" s="280">
        <f>'mod2 6b'!E306</f>
        <v>0</v>
      </c>
      <c r="F306" s="251">
        <f>LOOKUP($F$10,'mod2 6b'!$F$10:$Q$10,'mod2 6b'!F306:Q306)</f>
        <v>0</v>
      </c>
      <c r="G306" s="251">
        <f>LOOKUP($G$10,'mod2 6b'!$F$10:$Q$10,'mod2 6b'!F306:Q306)</f>
        <v>0</v>
      </c>
      <c r="H306" s="251">
        <f>'mod2 6b'!R306</f>
        <v>0</v>
      </c>
      <c r="I306" s="251">
        <f>'mod2 6b'!S306</f>
        <v>0</v>
      </c>
      <c r="J306" s="251">
        <f>'mod2 6b'!T306</f>
        <v>0</v>
      </c>
    </row>
    <row r="307" spans="1:14" ht="18" hidden="1" customHeight="1" x14ac:dyDescent="0.25">
      <c r="A307" s="264">
        <f>'mod2 6b'!A307</f>
        <v>0</v>
      </c>
      <c r="B307" s="264">
        <f>'mod2 6b'!B307</f>
        <v>0</v>
      </c>
      <c r="C307" s="284">
        <f>'mod2 6b'!C307</f>
        <v>0</v>
      </c>
      <c r="D307" s="280">
        <f>'mod2 6b'!D307</f>
        <v>0</v>
      </c>
      <c r="E307" s="280">
        <f>'mod2 6b'!E307</f>
        <v>0</v>
      </c>
      <c r="F307" s="251">
        <f>LOOKUP($F$10,'mod2 6b'!$F$10:$Q$10,'mod2 6b'!F307:Q307)</f>
        <v>0</v>
      </c>
      <c r="G307" s="251">
        <f>LOOKUP($G$10,'mod2 6b'!$F$10:$Q$10,'mod2 6b'!F307:Q307)</f>
        <v>0</v>
      </c>
      <c r="H307" s="251">
        <f>'mod2 6b'!R307</f>
        <v>0</v>
      </c>
      <c r="I307" s="251">
        <f>'mod2 6b'!S307</f>
        <v>0</v>
      </c>
      <c r="J307" s="251">
        <f>'mod2 6b'!T307</f>
        <v>0</v>
      </c>
    </row>
    <row r="308" spans="1:14" ht="18" hidden="1" customHeight="1" x14ac:dyDescent="0.25">
      <c r="A308" s="264">
        <f>'mod2 6b'!A308</f>
        <v>28</v>
      </c>
      <c r="B308" s="264">
        <f>'mod2 6b'!B308</f>
        <v>0</v>
      </c>
      <c r="C308" s="284" t="str">
        <f>'mod2 6b'!C308</f>
        <v>ENCARGOS ESPECIAIS</v>
      </c>
      <c r="D308" s="280">
        <f>'mod2 6b'!D308</f>
        <v>0</v>
      </c>
      <c r="E308" s="280">
        <f>'mod2 6b'!E308</f>
        <v>0</v>
      </c>
      <c r="F308" s="251">
        <f>LOOKUP($F$10,'mod2 6b'!$F$10:$Q$10,'mod2 6b'!F308:Q308)</f>
        <v>0</v>
      </c>
      <c r="G308" s="251">
        <f>LOOKUP($G$10,'mod2 6b'!$F$10:$Q$10,'mod2 6b'!F308:Q308)</f>
        <v>0</v>
      </c>
      <c r="H308" s="251">
        <f>'mod2 6b'!R308</f>
        <v>0</v>
      </c>
      <c r="I308" s="251">
        <f>'mod2 6b'!S308</f>
        <v>0</v>
      </c>
      <c r="J308" s="251">
        <f>'mod2 6b'!T308</f>
        <v>0</v>
      </c>
    </row>
    <row r="309" spans="1:14" ht="18" hidden="1" customHeight="1" x14ac:dyDescent="0.25">
      <c r="A309" s="264">
        <f>'mod2 6b'!A309</f>
        <v>28</v>
      </c>
      <c r="B309" s="264">
        <f>'mod2 6b'!B309</f>
        <v>841</v>
      </c>
      <c r="C309" s="284" t="str">
        <f>'mod2 6b'!C309</f>
        <v>Refinanciamento da Dívida Interna</v>
      </c>
      <c r="D309" s="280">
        <f>'mod2 6b'!D309</f>
        <v>0</v>
      </c>
      <c r="E309" s="280">
        <f>'mod2 6b'!E309</f>
        <v>0</v>
      </c>
      <c r="F309" s="251">
        <f>LOOKUP($F$10,'mod2 6b'!$F$10:$Q$10,'mod2 6b'!F309:Q309)</f>
        <v>0</v>
      </c>
      <c r="G309" s="251">
        <f>LOOKUP($G$10,'mod2 6b'!$F$10:$Q$10,'mod2 6b'!F309:Q309)</f>
        <v>0</v>
      </c>
      <c r="H309" s="251">
        <f>'mod2 6b'!R309</f>
        <v>0</v>
      </c>
      <c r="I309" s="251">
        <f>'mod2 6b'!S309</f>
        <v>0</v>
      </c>
      <c r="J309" s="251">
        <f>'mod2 6b'!T309</f>
        <v>0</v>
      </c>
    </row>
    <row r="310" spans="1:14" ht="18" hidden="1" customHeight="1" x14ac:dyDescent="0.25">
      <c r="A310" s="264">
        <f>'mod2 6b'!A310</f>
        <v>28</v>
      </c>
      <c r="B310" s="264">
        <f>'mod2 6b'!B310</f>
        <v>842</v>
      </c>
      <c r="C310" s="284" t="str">
        <f>'mod2 6b'!C310</f>
        <v>Refinanciamento da Dívida Externa</v>
      </c>
      <c r="D310" s="280">
        <f>'mod2 6b'!D310</f>
        <v>0</v>
      </c>
      <c r="E310" s="280">
        <f>'mod2 6b'!E310</f>
        <v>0</v>
      </c>
      <c r="F310" s="251">
        <f>LOOKUP($F$10,'mod2 6b'!$F$10:$Q$10,'mod2 6b'!F310:Q310)</f>
        <v>0</v>
      </c>
      <c r="G310" s="251">
        <f>LOOKUP($G$10,'mod2 6b'!$F$10:$Q$10,'mod2 6b'!F310:Q310)</f>
        <v>0</v>
      </c>
      <c r="H310" s="251">
        <f>'mod2 6b'!R310</f>
        <v>0</v>
      </c>
      <c r="I310" s="251">
        <f>'mod2 6b'!S310</f>
        <v>0</v>
      </c>
      <c r="J310" s="251">
        <f>'mod2 6b'!T310</f>
        <v>0</v>
      </c>
    </row>
    <row r="311" spans="1:14" ht="18" hidden="1" customHeight="1" x14ac:dyDescent="0.25">
      <c r="A311" s="264">
        <f>'mod2 6b'!A311</f>
        <v>28</v>
      </c>
      <c r="B311" s="264">
        <f>'mod2 6b'!B311</f>
        <v>843</v>
      </c>
      <c r="C311" s="284" t="str">
        <f>'mod2 6b'!C311</f>
        <v>Serviço da Dívida Interna</v>
      </c>
      <c r="D311" s="280">
        <f>'mod2 6b'!D311</f>
        <v>0</v>
      </c>
      <c r="E311" s="280">
        <f>'mod2 6b'!E311</f>
        <v>0</v>
      </c>
      <c r="F311" s="251">
        <f>LOOKUP($F$10,'mod2 6b'!$F$10:$Q$10,'mod2 6b'!F311:Q311)</f>
        <v>0</v>
      </c>
      <c r="G311" s="251">
        <f>LOOKUP($G$10,'mod2 6b'!$F$10:$Q$10,'mod2 6b'!F311:Q311)</f>
        <v>0</v>
      </c>
      <c r="H311" s="251">
        <f>'mod2 6b'!R311</f>
        <v>0</v>
      </c>
      <c r="I311" s="251">
        <f>'mod2 6b'!S311</f>
        <v>0</v>
      </c>
      <c r="J311" s="251">
        <f>'mod2 6b'!T311</f>
        <v>0</v>
      </c>
    </row>
    <row r="312" spans="1:14" ht="18" hidden="1" customHeight="1" x14ac:dyDescent="0.25">
      <c r="A312" s="264">
        <f>'mod2 6b'!A312</f>
        <v>28</v>
      </c>
      <c r="B312" s="264">
        <f>'mod2 6b'!B312</f>
        <v>844</v>
      </c>
      <c r="C312" s="284" t="str">
        <f>'mod2 6b'!C312</f>
        <v>Serviço da Dívida Externa</v>
      </c>
      <c r="D312" s="280">
        <f>'mod2 6b'!D312</f>
        <v>0</v>
      </c>
      <c r="E312" s="280">
        <f>'mod2 6b'!E312</f>
        <v>0</v>
      </c>
      <c r="F312" s="251">
        <f>LOOKUP($F$10,'mod2 6b'!$F$10:$Q$10,'mod2 6b'!F312:Q312)</f>
        <v>0</v>
      </c>
      <c r="G312" s="251">
        <f>LOOKUP($G$10,'mod2 6b'!$F$10:$Q$10,'mod2 6b'!F312:Q312)</f>
        <v>0</v>
      </c>
      <c r="H312" s="251">
        <f>'mod2 6b'!R312</f>
        <v>0</v>
      </c>
      <c r="I312" s="251">
        <f>'mod2 6b'!S312</f>
        <v>0</v>
      </c>
      <c r="J312" s="251">
        <f>'mod2 6b'!T312</f>
        <v>0</v>
      </c>
    </row>
    <row r="313" spans="1:14" ht="18" hidden="1" customHeight="1" x14ac:dyDescent="0.25">
      <c r="A313" s="264">
        <f>'mod2 6b'!A313</f>
        <v>28</v>
      </c>
      <c r="B313" s="264">
        <f>'mod2 6b'!B313</f>
        <v>845</v>
      </c>
      <c r="C313" s="284" t="str">
        <f>'mod2 6b'!C313</f>
        <v>Transferências</v>
      </c>
      <c r="D313" s="280">
        <f>'mod2 6b'!D313</f>
        <v>0</v>
      </c>
      <c r="E313" s="280">
        <f>'mod2 6b'!E313</f>
        <v>0</v>
      </c>
      <c r="F313" s="251">
        <f>LOOKUP($F$10,'mod2 6b'!$F$10:$Q$10,'mod2 6b'!F313:Q313)</f>
        <v>0</v>
      </c>
      <c r="G313" s="251">
        <f>LOOKUP($G$10,'mod2 6b'!$F$10:$Q$10,'mod2 6b'!F313:Q313)</f>
        <v>0</v>
      </c>
      <c r="H313" s="251">
        <f>'mod2 6b'!R313</f>
        <v>0</v>
      </c>
      <c r="I313" s="251">
        <f>'mod2 6b'!S313</f>
        <v>0</v>
      </c>
      <c r="J313" s="251">
        <f>'mod2 6b'!T313</f>
        <v>0</v>
      </c>
    </row>
    <row r="314" spans="1:14" ht="18" customHeight="1" x14ac:dyDescent="0.25">
      <c r="A314" s="264">
        <f>'mod2 6b'!A314</f>
        <v>28</v>
      </c>
      <c r="B314" s="264">
        <f>'mod2 6b'!B314</f>
        <v>846</v>
      </c>
      <c r="C314" s="284" t="str">
        <f>'mod2 6b'!C314</f>
        <v>Outros Encargos Especiais</v>
      </c>
      <c r="D314" s="280">
        <f>'mod2 6b'!D314</f>
        <v>915000</v>
      </c>
      <c r="E314" s="280">
        <f>'mod2 6b'!E314</f>
        <v>585000</v>
      </c>
      <c r="F314" s="251">
        <f>LOOKUP($F$10,'mod2 6b'!$F$10:$Q$10,'mod2 6b'!F314:Q314)</f>
        <v>106150.47</v>
      </c>
      <c r="G314" s="251">
        <f>LOOKUP($G$10,'mod2 6b'!$F$10:$Q$10,'mod2 6b'!F314:Q314)</f>
        <v>106150.47</v>
      </c>
      <c r="H314" s="251">
        <f>'mod2 6b'!R314</f>
        <v>230815.22</v>
      </c>
      <c r="I314" s="251">
        <f>'mod2 6b'!S314</f>
        <v>230815.22</v>
      </c>
      <c r="J314" s="251">
        <f>'mod2 6b'!T314</f>
        <v>354184.78</v>
      </c>
    </row>
    <row r="315" spans="1:14" ht="18" hidden="1" customHeight="1" x14ac:dyDescent="0.25">
      <c r="A315" s="264">
        <f>'mod2 6b'!A315</f>
        <v>0</v>
      </c>
      <c r="B315" s="264">
        <f>'mod2 6b'!B315</f>
        <v>0</v>
      </c>
      <c r="C315" s="284">
        <f>'mod2 6b'!C315</f>
        <v>0</v>
      </c>
      <c r="D315" s="280">
        <f>'mod2 6b'!D315</f>
        <v>0</v>
      </c>
      <c r="E315" s="280">
        <f>'mod2 6b'!E315</f>
        <v>0</v>
      </c>
      <c r="F315" s="251">
        <f>LOOKUP($F$10,'mod2 6b'!$F$10:$Q$10,'mod2 6b'!F315:Q315)</f>
        <v>0</v>
      </c>
      <c r="G315" s="251">
        <f>LOOKUP($G$10,'mod2 6b'!$F$10:$Q$10,'mod2 6b'!F315:Q315)</f>
        <v>0</v>
      </c>
      <c r="H315" s="251">
        <f>'mod2 6b'!R315</f>
        <v>0</v>
      </c>
      <c r="I315" s="251">
        <f>'mod2 6b'!S315</f>
        <v>0</v>
      </c>
      <c r="J315" s="251">
        <f>'mod2 6b'!T315</f>
        <v>0</v>
      </c>
    </row>
    <row r="316" spans="1:14" ht="18" hidden="1" customHeight="1" x14ac:dyDescent="0.25">
      <c r="A316" s="264">
        <f>'mod2 6b'!A316</f>
        <v>0</v>
      </c>
      <c r="B316" s="264">
        <f>'mod2 6b'!B316</f>
        <v>0</v>
      </c>
      <c r="C316" s="284">
        <f>'mod2 6b'!C316</f>
        <v>0</v>
      </c>
      <c r="D316" s="280">
        <f>'mod2 6b'!D316</f>
        <v>0</v>
      </c>
      <c r="E316" s="280">
        <f>'mod2 6b'!E316</f>
        <v>0</v>
      </c>
      <c r="F316" s="251">
        <f>LOOKUP($F$10,'mod2 6b'!$F$10:$Q$10,'mod2 6b'!F316:Q316)</f>
        <v>0</v>
      </c>
      <c r="G316" s="251">
        <f>LOOKUP($G$10,'mod2 6b'!$F$10:$Q$10,'mod2 6b'!F316:Q316)</f>
        <v>0</v>
      </c>
      <c r="H316" s="251">
        <f>'mod2 6b'!R316</f>
        <v>0</v>
      </c>
      <c r="I316" s="251">
        <f>'mod2 6b'!S316</f>
        <v>0</v>
      </c>
      <c r="J316" s="251">
        <f>'mod2 6b'!T316</f>
        <v>0</v>
      </c>
    </row>
    <row r="317" spans="1:14" ht="18" hidden="1" customHeight="1" x14ac:dyDescent="0.25">
      <c r="A317" s="264">
        <f>'mod2 6b'!A317</f>
        <v>0</v>
      </c>
      <c r="B317" s="264">
        <f>'mod2 6b'!B317</f>
        <v>0</v>
      </c>
      <c r="C317" s="284">
        <f>'mod2 6b'!C317</f>
        <v>0</v>
      </c>
      <c r="D317" s="280">
        <f>'mod2 6b'!D317</f>
        <v>0</v>
      </c>
      <c r="E317" s="280">
        <f>'mod2 6b'!E317</f>
        <v>0</v>
      </c>
      <c r="F317" s="251">
        <f>LOOKUP($F$10,'mod2 6b'!$F$10:$Q$10,'mod2 6b'!F317:Q317)</f>
        <v>0</v>
      </c>
      <c r="G317" s="251">
        <f>LOOKUP($G$10,'mod2 6b'!$F$10:$Q$10,'mod2 6b'!F317:Q317)</f>
        <v>0</v>
      </c>
      <c r="H317" s="251">
        <f>'mod2 6b'!R317</f>
        <v>0</v>
      </c>
      <c r="I317" s="251">
        <f>'mod2 6b'!S317</f>
        <v>0</v>
      </c>
      <c r="J317" s="251">
        <f>'mod2 6b'!T317</f>
        <v>0</v>
      </c>
    </row>
    <row r="318" spans="1:14" ht="18" hidden="1" customHeight="1" x14ac:dyDescent="0.25">
      <c r="A318" s="264">
        <f>'mod2 6b'!A318</f>
        <v>0</v>
      </c>
      <c r="B318" s="264">
        <f>'mod2 6b'!B318</f>
        <v>0</v>
      </c>
      <c r="C318" s="284">
        <f>'mod2 6b'!C318</f>
        <v>0</v>
      </c>
      <c r="D318" s="280">
        <f>'mod2 6b'!D318</f>
        <v>0</v>
      </c>
      <c r="E318" s="280">
        <f>'mod2 6b'!E318</f>
        <v>0</v>
      </c>
      <c r="F318" s="251">
        <f>LOOKUP($F$10,'mod2 6b'!$F$10:$Q$10,'mod2 6b'!F318:Q318)</f>
        <v>0</v>
      </c>
      <c r="G318" s="251">
        <f>LOOKUP($G$10,'mod2 6b'!$F$10:$Q$10,'mod2 6b'!F318:Q318)</f>
        <v>0</v>
      </c>
      <c r="H318" s="251">
        <f>'mod2 6b'!R318</f>
        <v>0</v>
      </c>
      <c r="I318" s="251">
        <f>'mod2 6b'!S318</f>
        <v>0</v>
      </c>
      <c r="J318" s="251">
        <f>'mod2 6b'!T318</f>
        <v>0</v>
      </c>
    </row>
    <row r="319" spans="1:14" ht="18" hidden="1" customHeight="1" x14ac:dyDescent="0.25">
      <c r="A319" s="264">
        <f>'mod2 6b'!A319</f>
        <v>0</v>
      </c>
      <c r="B319" s="264">
        <f>'mod2 6b'!B319</f>
        <v>0</v>
      </c>
      <c r="C319" s="284">
        <f>'mod2 6b'!C319</f>
        <v>0</v>
      </c>
      <c r="D319" s="280">
        <f>'mod2 6b'!D319</f>
        <v>0</v>
      </c>
      <c r="E319" s="280">
        <f>'mod2 6b'!E319</f>
        <v>0</v>
      </c>
      <c r="F319" s="251">
        <f>LOOKUP($F$10,'mod2 6b'!$F$10:$Q$10,'mod2 6b'!F319:Q319)</f>
        <v>0</v>
      </c>
      <c r="G319" s="251">
        <f>LOOKUP($G$10,'mod2 6b'!$F$10:$Q$10,'mod2 6b'!F319:Q319)</f>
        <v>0</v>
      </c>
      <c r="H319" s="251">
        <f>'mod2 6b'!R319</f>
        <v>0</v>
      </c>
      <c r="I319" s="251">
        <f>'mod2 6b'!S319</f>
        <v>0</v>
      </c>
      <c r="J319" s="251">
        <f>'mod2 6b'!T319</f>
        <v>0</v>
      </c>
    </row>
    <row r="320" spans="1:14" x14ac:dyDescent="0.25">
      <c r="A320" s="278"/>
      <c r="B320" s="278"/>
      <c r="C320" s="296" t="str">
        <f>'mod2 6b'!C320</f>
        <v>TOTAL</v>
      </c>
      <c r="D320" s="279">
        <f>'mod2 6b'!D320</f>
        <v>18730000</v>
      </c>
      <c r="E320" s="279">
        <f>'mod2 6b'!E320</f>
        <v>21171028.699999999</v>
      </c>
      <c r="F320" s="66">
        <f>LOOKUP($F$10,'mod2 6b'!$F$10:$Q$10,'mod2 6b'!F320:Q320)</f>
        <v>5192219.1100000003</v>
      </c>
      <c r="G320" s="66">
        <f>LOOKUP($G$10,'mod2 6b'!$F$10:$Q$10,'mod2 6b'!F320:Q320)</f>
        <v>3235754.75</v>
      </c>
      <c r="H320" s="66">
        <f>'mod2 6b'!R320</f>
        <v>12244095.34</v>
      </c>
      <c r="I320" s="66">
        <f>'mod2 6b'!S320</f>
        <v>6023900.8099999996</v>
      </c>
      <c r="J320" s="66">
        <f>'mod2 6b'!T320</f>
        <v>15147127.890000001</v>
      </c>
      <c r="K320" s="1"/>
      <c r="L320" s="1"/>
      <c r="M320" s="1"/>
      <c r="N320" s="1"/>
    </row>
    <row r="321" spans="1:14" x14ac:dyDescent="0.25">
      <c r="A321" s="326"/>
      <c r="B321" s="326"/>
      <c r="C321" s="329"/>
      <c r="D321" s="330"/>
      <c r="E321" s="330"/>
      <c r="F321" s="331"/>
      <c r="G321" s="331"/>
      <c r="H321" s="331"/>
      <c r="I321" s="331"/>
      <c r="J321" s="331"/>
      <c r="K321" s="1"/>
      <c r="L321" s="1"/>
      <c r="M321" s="1"/>
      <c r="N321" s="1"/>
    </row>
    <row r="322" spans="1:14" x14ac:dyDescent="0.25">
      <c r="A322" s="332"/>
      <c r="B322" s="332"/>
      <c r="C322" s="347" t="s">
        <v>1083</v>
      </c>
      <c r="D322" s="331"/>
      <c r="E322" s="331"/>
      <c r="F322" s="331"/>
      <c r="G322" s="331"/>
      <c r="H322" s="331"/>
      <c r="I322" s="331"/>
      <c r="J322" s="331"/>
      <c r="K322" s="1"/>
      <c r="L322" s="1"/>
      <c r="M322" s="1"/>
      <c r="N322" s="1"/>
    </row>
    <row r="323" spans="1:14" x14ac:dyDescent="0.25">
      <c r="A323" s="332"/>
      <c r="B323" s="332"/>
      <c r="C323" s="333"/>
      <c r="D323" s="331"/>
      <c r="E323" s="331"/>
      <c r="F323" s="331"/>
      <c r="G323" s="331"/>
      <c r="H323" s="331"/>
      <c r="I323" s="331"/>
      <c r="J323" s="331"/>
      <c r="K323" s="1"/>
      <c r="L323" s="1"/>
      <c r="M323" s="1"/>
      <c r="N323" s="1"/>
    </row>
    <row r="324" spans="1:14" x14ac:dyDescent="0.25">
      <c r="A324" s="332"/>
      <c r="B324" s="332"/>
      <c r="C324" s="333"/>
      <c r="D324" s="331"/>
      <c r="E324" s="331"/>
      <c r="F324" s="331"/>
      <c r="G324" s="331"/>
      <c r="H324" s="331"/>
      <c r="I324" s="331"/>
      <c r="J324" s="331"/>
      <c r="K324" s="1"/>
      <c r="L324" s="1"/>
      <c r="M324" s="1"/>
      <c r="N324" s="1"/>
    </row>
    <row r="325" spans="1:14" x14ac:dyDescent="0.25">
      <c r="A325" s="334"/>
      <c r="B325" s="334"/>
      <c r="C325" s="3" t="s">
        <v>1308</v>
      </c>
      <c r="D325" s="323"/>
      <c r="E325" s="368" t="s">
        <v>1311</v>
      </c>
      <c r="F325" s="368"/>
      <c r="G325" s="368"/>
      <c r="H325" s="323"/>
      <c r="I325" s="368" t="s">
        <v>1327</v>
      </c>
      <c r="J325" s="368"/>
      <c r="K325" s="368"/>
      <c r="L325" s="1"/>
      <c r="M325" s="1"/>
      <c r="N325" s="1"/>
    </row>
    <row r="326" spans="1:14" x14ac:dyDescent="0.25">
      <c r="A326" s="334"/>
      <c r="B326" s="334"/>
      <c r="C326" s="353" t="s">
        <v>1324</v>
      </c>
      <c r="D326" s="323"/>
      <c r="E326" s="323"/>
      <c r="F326" s="323" t="s">
        <v>1312</v>
      </c>
      <c r="G326" s="323"/>
      <c r="H326" s="323"/>
      <c r="I326" s="323" t="s">
        <v>1329</v>
      </c>
      <c r="J326" s="323"/>
      <c r="K326" s="323"/>
      <c r="L326" s="1"/>
      <c r="M326" s="1"/>
      <c r="N326" s="1"/>
    </row>
    <row r="327" spans="1:14" x14ac:dyDescent="0.25">
      <c r="A327" s="334"/>
      <c r="B327" s="334"/>
      <c r="C327" s="323" t="s">
        <v>1310</v>
      </c>
      <c r="D327" s="323"/>
      <c r="E327" s="323"/>
      <c r="F327" s="323" t="s">
        <v>1313</v>
      </c>
      <c r="G327" s="323"/>
      <c r="H327" s="323"/>
      <c r="I327" s="323"/>
      <c r="J327" s="323"/>
      <c r="K327" s="323"/>
      <c r="L327" s="1"/>
      <c r="M327" s="1"/>
      <c r="N327" s="1"/>
    </row>
    <row r="328" spans="1:14" x14ac:dyDescent="0.25">
      <c r="A328" s="334"/>
      <c r="B328" s="334"/>
      <c r="C328" s="323"/>
      <c r="D328" s="323"/>
      <c r="E328" s="323"/>
      <c r="F328" s="323"/>
      <c r="G328" s="323"/>
      <c r="H328" s="323"/>
      <c r="I328" s="323"/>
      <c r="J328" s="323"/>
      <c r="K328" s="1"/>
      <c r="L328" s="1"/>
      <c r="M328" s="1"/>
      <c r="N328" s="1"/>
    </row>
    <row r="329" spans="1:14" x14ac:dyDescent="0.25">
      <c r="A329" s="334"/>
      <c r="B329" s="334"/>
      <c r="C329" s="323"/>
      <c r="D329" s="323"/>
      <c r="E329" s="323"/>
      <c r="F329" s="323"/>
      <c r="G329" s="323"/>
      <c r="H329" s="323"/>
      <c r="I329" s="323"/>
      <c r="J329" s="323"/>
      <c r="K329" s="1"/>
      <c r="L329" s="1"/>
      <c r="M329" s="1"/>
      <c r="N329" s="1"/>
    </row>
    <row r="330" spans="1:14" x14ac:dyDescent="0.25">
      <c r="A330" s="334"/>
      <c r="B330" s="334"/>
      <c r="C330" s="323"/>
      <c r="D330" s="323"/>
      <c r="E330" s="323"/>
      <c r="F330" s="323"/>
      <c r="G330" s="323"/>
      <c r="H330" s="323"/>
      <c r="I330" s="323"/>
      <c r="J330" s="323"/>
      <c r="K330" s="1"/>
      <c r="L330" s="1"/>
      <c r="M330" s="1"/>
      <c r="N330" s="1"/>
    </row>
    <row r="331" spans="1:14" x14ac:dyDescent="0.25">
      <c r="A331" s="334"/>
      <c r="B331" s="334"/>
      <c r="C331" s="323"/>
      <c r="D331" s="323"/>
      <c r="E331" s="323"/>
      <c r="F331" s="323"/>
      <c r="G331" s="323"/>
      <c r="H331" s="323"/>
      <c r="I331" s="323"/>
      <c r="J331" s="323"/>
      <c r="K331" s="1"/>
      <c r="L331" s="1"/>
      <c r="M331" s="1"/>
      <c r="N331" s="1"/>
    </row>
    <row r="332" spans="1:14" x14ac:dyDescent="0.25">
      <c r="A332" s="334"/>
      <c r="B332" s="334"/>
      <c r="C332" s="323"/>
      <c r="D332" s="323"/>
      <c r="E332" s="323"/>
      <c r="F332" s="323"/>
      <c r="G332" s="323"/>
      <c r="H332" s="323"/>
      <c r="I332" s="323"/>
      <c r="J332" s="323"/>
      <c r="K332" s="1"/>
      <c r="L332" s="1"/>
      <c r="M332" s="1"/>
      <c r="N332" s="1"/>
    </row>
    <row r="333" spans="1:14" x14ac:dyDescent="0.25">
      <c r="A333" s="334"/>
      <c r="B333" s="334"/>
      <c r="C333" s="323"/>
      <c r="D333" s="323"/>
      <c r="E333" s="323"/>
      <c r="F333" s="323"/>
      <c r="G333" s="323"/>
      <c r="H333" s="323"/>
      <c r="I333" s="323"/>
      <c r="J333" s="323"/>
      <c r="K333" s="1"/>
      <c r="L333" s="1"/>
      <c r="M333" s="1"/>
      <c r="N333" s="1"/>
    </row>
    <row r="334" spans="1:14" x14ac:dyDescent="0.25">
      <c r="A334" s="334"/>
      <c r="B334" s="334"/>
      <c r="C334" s="323"/>
      <c r="D334" s="323"/>
      <c r="E334" s="323"/>
      <c r="F334" s="323"/>
      <c r="G334" s="323"/>
      <c r="H334" s="323"/>
      <c r="I334" s="323"/>
      <c r="J334" s="323"/>
      <c r="K334" s="1"/>
      <c r="L334" s="1"/>
      <c r="M334" s="1"/>
      <c r="N334" s="1"/>
    </row>
    <row r="335" spans="1:14" x14ac:dyDescent="0.25">
      <c r="A335" s="334"/>
      <c r="B335" s="334"/>
      <c r="C335" s="323"/>
      <c r="D335" s="323"/>
      <c r="E335" s="323"/>
      <c r="F335" s="323"/>
      <c r="G335" s="323"/>
      <c r="H335" s="323"/>
      <c r="I335" s="323"/>
      <c r="J335" s="323"/>
      <c r="K335" s="1"/>
      <c r="L335" s="1"/>
      <c r="M335" s="1"/>
      <c r="N335" s="1"/>
    </row>
    <row r="336" spans="1:14" x14ac:dyDescent="0.25">
      <c r="A336" s="334"/>
      <c r="B336" s="334"/>
      <c r="C336" s="323"/>
      <c r="D336" s="323"/>
      <c r="E336" s="323"/>
      <c r="F336" s="323"/>
      <c r="G336" s="323"/>
      <c r="H336" s="323"/>
      <c r="I336" s="323"/>
      <c r="J336" s="323"/>
      <c r="K336" s="1"/>
      <c r="L336" s="1"/>
      <c r="M336" s="1"/>
      <c r="N336" s="1"/>
    </row>
    <row r="337" spans="1:14" x14ac:dyDescent="0.25">
      <c r="A337" s="334"/>
      <c r="B337" s="334"/>
      <c r="C337" s="323"/>
      <c r="D337" s="323"/>
      <c r="E337" s="323"/>
      <c r="F337" s="323"/>
      <c r="G337" s="323"/>
      <c r="H337" s="323"/>
      <c r="I337" s="323"/>
      <c r="J337" s="323"/>
      <c r="K337" s="1"/>
      <c r="L337" s="1"/>
      <c r="M337" s="1"/>
      <c r="N337" s="1"/>
    </row>
    <row r="338" spans="1:14" x14ac:dyDescent="0.25">
      <c r="A338" s="334"/>
      <c r="B338" s="334"/>
      <c r="C338" s="323"/>
      <c r="D338" s="323"/>
      <c r="E338" s="323"/>
      <c r="F338" s="323"/>
      <c r="G338" s="323"/>
      <c r="H338" s="323"/>
      <c r="I338" s="323"/>
      <c r="J338" s="323"/>
      <c r="K338" s="1"/>
      <c r="L338" s="1"/>
      <c r="M338" s="1"/>
      <c r="N338" s="1"/>
    </row>
    <row r="339" spans="1:14" x14ac:dyDescent="0.25">
      <c r="A339" s="334"/>
      <c r="B339" s="334"/>
      <c r="C339" s="323"/>
      <c r="D339" s="323"/>
      <c r="E339" s="323"/>
      <c r="F339" s="323"/>
      <c r="G339" s="323"/>
      <c r="H339" s="323"/>
      <c r="I339" s="323"/>
      <c r="J339" s="323"/>
      <c r="K339" s="1"/>
      <c r="L339" s="1"/>
      <c r="M339" s="1"/>
      <c r="N339" s="1"/>
    </row>
    <row r="340" spans="1:14" x14ac:dyDescent="0.25">
      <c r="A340" s="334"/>
      <c r="B340" s="334"/>
      <c r="C340" s="323"/>
      <c r="D340" s="323"/>
      <c r="E340" s="323"/>
      <c r="F340" s="323"/>
      <c r="G340" s="323"/>
      <c r="H340" s="323"/>
      <c r="I340" s="323"/>
      <c r="J340" s="323"/>
      <c r="K340" s="1"/>
      <c r="L340" s="1"/>
      <c r="M340" s="1"/>
      <c r="N340" s="1"/>
    </row>
    <row r="341" spans="1:14" x14ac:dyDescent="0.25">
      <c r="A341" s="334"/>
      <c r="B341" s="334"/>
      <c r="C341" s="323"/>
      <c r="D341" s="323"/>
      <c r="E341" s="323"/>
      <c r="F341" s="323"/>
      <c r="G341" s="323"/>
      <c r="H341" s="323"/>
      <c r="I341" s="323"/>
      <c r="J341" s="323"/>
      <c r="K341" s="1"/>
      <c r="L341" s="1"/>
      <c r="M341" s="1"/>
      <c r="N341" s="1"/>
    </row>
    <row r="342" spans="1:14" x14ac:dyDescent="0.25">
      <c r="A342" s="9"/>
      <c r="B342" s="9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9"/>
      <c r="B343" s="9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9"/>
      <c r="B344" s="9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9"/>
      <c r="B345" s="9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9"/>
      <c r="B346" s="9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9"/>
      <c r="B347" s="9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9"/>
      <c r="B348" s="9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9"/>
      <c r="B349" s="9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1:1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1:1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1:1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1:1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1:1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1:1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1:1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1:1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1:1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1:1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1:1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1:1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1:1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1:1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1:1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1:1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1:1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1:1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1:1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1:1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1:1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1:1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1:1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1:1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1:1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1:1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1:1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1:1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1:1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1:1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1:1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1:1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1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1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</sheetData>
  <sheetProtection sheet="1" objects="1" scenarios="1"/>
  <autoFilter ref="A11:N320">
    <filterColumn colId="3">
      <customFilters and="1">
        <customFilter operator="greaterThan" val="0"/>
      </customFilters>
    </filterColumn>
  </autoFilter>
  <mergeCells count="11">
    <mergeCell ref="A1:J1"/>
    <mergeCell ref="A2:J2"/>
    <mergeCell ref="A3:J3"/>
    <mergeCell ref="H8:J8"/>
    <mergeCell ref="A8:A9"/>
    <mergeCell ref="B8:B9"/>
    <mergeCell ref="E325:G325"/>
    <mergeCell ref="I325:K325"/>
    <mergeCell ref="A7:J7"/>
    <mergeCell ref="D8:E8"/>
    <mergeCell ref="F8:G8"/>
  </mergeCells>
  <phoneticPr fontId="14" type="noConversion"/>
  <pageMargins left="0.59" right="0.43" top="0.67" bottom="0.68" header="0.49212598499999999" footer="0.49212598499999999"/>
  <pageSetup paperSize="9" scale="57" fitToHeight="6" orientation="portrait" horizontalDpi="300" verticalDpi="300" r:id="rId1"/>
  <headerFooter alignWithMargins="0">
    <oddHeader>&amp;R&amp;"Times New Roman,Negrito"&amp;10Compactado p/ Publicação - Modelo 2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4" name="Button 2">
              <controlPr defaultSize="0" print="0" autoFill="0" autoPict="0" macro="[0]!Irmod2">
                <anchor moveWithCells="1">
                  <from>
                    <xdr:col>0</xdr:col>
                    <xdr:colOff>38100</xdr:colOff>
                    <xdr:row>1</xdr:row>
                    <xdr:rowOff>114300</xdr:rowOff>
                  </from>
                  <to>
                    <xdr:col>2</xdr:col>
                    <xdr:colOff>1323975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2">
    <pageSetUpPr fitToPage="1"/>
  </sheetPr>
  <dimension ref="A1:W77"/>
  <sheetViews>
    <sheetView showGridLines="0" showRowColHeaders="0" zoomScaleNormal="75" workbookViewId="0">
      <selection sqref="A1:Q1"/>
    </sheetView>
  </sheetViews>
  <sheetFormatPr defaultRowHeight="15.75" x14ac:dyDescent="0.25"/>
  <cols>
    <col min="1" max="1" width="19.875" style="47" customWidth="1"/>
    <col min="2" max="2" width="13" style="47" customWidth="1"/>
    <col min="3" max="16" width="13.125" style="47" customWidth="1"/>
    <col min="17" max="17" width="13.875" style="47" customWidth="1"/>
    <col min="18" max="16384" width="9" style="47"/>
  </cols>
  <sheetData>
    <row r="1" spans="1:23" ht="27" x14ac:dyDescent="0.35">
      <c r="A1" s="386" t="s">
        <v>1223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</row>
    <row r="2" spans="1:23" ht="18.75" x14ac:dyDescent="0.3">
      <c r="A2" s="387" t="s">
        <v>1224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</row>
    <row r="3" spans="1:23" ht="18.75" x14ac:dyDescent="0.3">
      <c r="A3" s="387" t="s">
        <v>1226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spans="1:23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3" ht="18.75" x14ac:dyDescent="0.3">
      <c r="A5" s="69" t="str">
        <f>'mod1 6b'!A5</f>
        <v>MUNICÍPIO DE SALTO GRANDE</v>
      </c>
      <c r="B5" s="70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3" ht="6" customHeight="1" x14ac:dyDescent="0.3">
      <c r="A6" s="69"/>
      <c r="B6" s="70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23" ht="18.75" x14ac:dyDescent="0.3">
      <c r="A7" s="69" t="str">
        <f>'mod1 6b'!A6</f>
        <v>2º BIMESTRE  DE 2013</v>
      </c>
      <c r="B7" s="70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9" spans="1:23" x14ac:dyDescent="0.25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42"/>
      <c r="P9" s="42"/>
      <c r="Q9" s="72" t="s">
        <v>1015</v>
      </c>
      <c r="R9" s="71"/>
      <c r="S9" s="71"/>
      <c r="T9" s="71"/>
      <c r="U9" s="71"/>
      <c r="V9" s="71"/>
      <c r="W9" s="71"/>
    </row>
    <row r="10" spans="1:23" s="68" customFormat="1" x14ac:dyDescent="0.25">
      <c r="A10" s="388" t="s">
        <v>1227</v>
      </c>
      <c r="B10" s="388"/>
      <c r="C10" s="385" t="str">
        <f>COM!AO7</f>
        <v>MAIO</v>
      </c>
      <c r="D10" s="385" t="str">
        <f>COM!AO8</f>
        <v>JUNHO</v>
      </c>
      <c r="E10" s="385" t="str">
        <f>COM!AO9</f>
        <v>JULHO</v>
      </c>
      <c r="F10" s="385" t="str">
        <f>COM!AO10</f>
        <v>AGOSTO</v>
      </c>
      <c r="G10" s="385" t="str">
        <f>COM!AO11</f>
        <v>SETEMBRO</v>
      </c>
      <c r="H10" s="385" t="str">
        <f>COM!AO12</f>
        <v>OUTUBRO</v>
      </c>
      <c r="I10" s="385" t="str">
        <f>COM!AO13</f>
        <v>NOVEMBRO</v>
      </c>
      <c r="J10" s="385" t="str">
        <f>COM!AO14</f>
        <v>DEZEMBRO</v>
      </c>
      <c r="K10" s="385" t="str">
        <f>COM!AO15</f>
        <v>JANEIRO</v>
      </c>
      <c r="L10" s="385" t="str">
        <f>COM!AO16</f>
        <v>FEVEREIRO</v>
      </c>
      <c r="M10" s="385" t="str">
        <f>COM!AO17</f>
        <v>MARÇO</v>
      </c>
      <c r="N10" s="385" t="str">
        <f>"MÊS DE REF:    "&amp;COM!AO18</f>
        <v>MÊS DE REF:    ABRIL</v>
      </c>
      <c r="O10" s="389" t="s">
        <v>1220</v>
      </c>
      <c r="P10" s="389" t="s">
        <v>164</v>
      </c>
      <c r="Q10" s="389" t="s">
        <v>937</v>
      </c>
      <c r="R10" s="74"/>
      <c r="S10" s="75"/>
      <c r="T10" s="75"/>
      <c r="U10" s="75"/>
      <c r="V10" s="75"/>
      <c r="W10" s="75"/>
    </row>
    <row r="11" spans="1:23" s="68" customFormat="1" ht="28.5" customHeight="1" x14ac:dyDescent="0.25">
      <c r="A11" s="388"/>
      <c r="B11" s="388"/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9"/>
      <c r="P11" s="389"/>
      <c r="Q11" s="389"/>
      <c r="R11" s="74"/>
      <c r="S11" s="75"/>
      <c r="T11" s="75"/>
      <c r="U11" s="75"/>
      <c r="V11" s="75"/>
      <c r="W11" s="75"/>
    </row>
    <row r="12" spans="1:23" ht="20.100000000000001" customHeight="1" x14ac:dyDescent="0.25">
      <c r="A12" s="380" t="s">
        <v>1228</v>
      </c>
      <c r="B12" s="380"/>
      <c r="C12" s="252">
        <v>1701825.51</v>
      </c>
      <c r="D12" s="252">
        <v>1495727.24</v>
      </c>
      <c r="E12" s="252">
        <v>1514259.35</v>
      </c>
      <c r="F12" s="252">
        <v>1476803.9</v>
      </c>
      <c r="G12" s="252">
        <v>1302693.44</v>
      </c>
      <c r="H12" s="252">
        <v>1772025.76</v>
      </c>
      <c r="I12" s="252">
        <v>1528206.37</v>
      </c>
      <c r="J12" s="252">
        <v>2055768.49</v>
      </c>
      <c r="K12" s="252">
        <v>1907287.48</v>
      </c>
      <c r="L12" s="252">
        <v>1934377.86</v>
      </c>
      <c r="M12" s="252">
        <v>1760929.43</v>
      </c>
      <c r="N12" s="252">
        <v>1737364.83</v>
      </c>
      <c r="O12" s="251">
        <f>SUM(C12:N12)</f>
        <v>20187269.660000004</v>
      </c>
      <c r="P12" s="252">
        <v>19907376.170000002</v>
      </c>
      <c r="Q12" s="257">
        <v>21142000</v>
      </c>
      <c r="R12" s="77"/>
      <c r="S12" s="71"/>
      <c r="T12" s="71"/>
      <c r="U12" s="71"/>
      <c r="V12" s="71"/>
      <c r="W12" s="71"/>
    </row>
    <row r="13" spans="1:23" ht="20.100000000000001" customHeight="1" x14ac:dyDescent="0.25">
      <c r="A13" s="380" t="s">
        <v>1229</v>
      </c>
      <c r="B13" s="380"/>
      <c r="C13" s="251">
        <f>SUM(C14:C16)</f>
        <v>0</v>
      </c>
      <c r="D13" s="251">
        <f t="shared" ref="D13:Q13" si="0">SUM(D14:D16)</f>
        <v>0</v>
      </c>
      <c r="E13" s="251">
        <f t="shared" si="0"/>
        <v>0</v>
      </c>
      <c r="F13" s="251">
        <f t="shared" si="0"/>
        <v>0</v>
      </c>
      <c r="G13" s="251">
        <f t="shared" si="0"/>
        <v>0</v>
      </c>
      <c r="H13" s="251">
        <f t="shared" si="0"/>
        <v>0</v>
      </c>
      <c r="I13" s="251">
        <f t="shared" si="0"/>
        <v>0</v>
      </c>
      <c r="J13" s="251">
        <f t="shared" si="0"/>
        <v>0</v>
      </c>
      <c r="K13" s="251">
        <f t="shared" si="0"/>
        <v>0</v>
      </c>
      <c r="L13" s="251">
        <f t="shared" si="0"/>
        <v>0</v>
      </c>
      <c r="M13" s="251">
        <f t="shared" si="0"/>
        <v>0</v>
      </c>
      <c r="N13" s="251">
        <f t="shared" si="0"/>
        <v>0</v>
      </c>
      <c r="O13" s="251">
        <f t="shared" ref="O13:O27" si="1">SUM(C13:N13)</f>
        <v>0</v>
      </c>
      <c r="P13" s="251">
        <f t="shared" si="0"/>
        <v>0</v>
      </c>
      <c r="Q13" s="251">
        <f t="shared" si="0"/>
        <v>0</v>
      </c>
      <c r="R13" s="77"/>
      <c r="S13" s="71"/>
      <c r="T13" s="71"/>
      <c r="U13" s="71"/>
      <c r="V13" s="71"/>
      <c r="W13" s="71"/>
    </row>
    <row r="14" spans="1:23" ht="20.100000000000001" customHeight="1" x14ac:dyDescent="0.25">
      <c r="A14" s="382" t="s">
        <v>1231</v>
      </c>
      <c r="B14" s="38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1">
        <f t="shared" si="1"/>
        <v>0</v>
      </c>
      <c r="P14" s="252"/>
      <c r="Q14" s="257"/>
      <c r="R14" s="77"/>
      <c r="S14" s="71"/>
      <c r="T14" s="71"/>
      <c r="U14" s="71"/>
      <c r="V14" s="71"/>
      <c r="W14" s="71"/>
    </row>
    <row r="15" spans="1:23" ht="20.100000000000001" customHeight="1" x14ac:dyDescent="0.25">
      <c r="A15" s="382" t="s">
        <v>1232</v>
      </c>
      <c r="B15" s="38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1">
        <f t="shared" si="1"/>
        <v>0</v>
      </c>
      <c r="P15" s="252"/>
      <c r="Q15" s="257"/>
      <c r="R15" s="77"/>
      <c r="S15" s="71"/>
      <c r="T15" s="71"/>
      <c r="U15" s="71"/>
      <c r="V15" s="71"/>
      <c r="W15" s="71"/>
    </row>
    <row r="16" spans="1:23" ht="20.100000000000001" customHeight="1" x14ac:dyDescent="0.25">
      <c r="A16" s="382" t="s">
        <v>1233</v>
      </c>
      <c r="B16" s="38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1">
        <f t="shared" si="1"/>
        <v>0</v>
      </c>
      <c r="P16" s="252"/>
      <c r="Q16" s="257"/>
      <c r="R16" s="77"/>
      <c r="S16" s="71"/>
      <c r="T16" s="71"/>
      <c r="U16" s="71"/>
      <c r="V16" s="71"/>
      <c r="W16" s="71"/>
    </row>
    <row r="17" spans="1:23" ht="20.100000000000001" customHeight="1" x14ac:dyDescent="0.25">
      <c r="A17" s="380" t="s">
        <v>1234</v>
      </c>
      <c r="B17" s="380"/>
      <c r="C17" s="251">
        <f>C12+C13</f>
        <v>1701825.51</v>
      </c>
      <c r="D17" s="251">
        <f t="shared" ref="D17:Q17" si="2">D12+D13</f>
        <v>1495727.24</v>
      </c>
      <c r="E17" s="251">
        <f t="shared" si="2"/>
        <v>1514259.35</v>
      </c>
      <c r="F17" s="251">
        <f t="shared" si="2"/>
        <v>1476803.9</v>
      </c>
      <c r="G17" s="251">
        <f t="shared" si="2"/>
        <v>1302693.44</v>
      </c>
      <c r="H17" s="251">
        <f t="shared" si="2"/>
        <v>1772025.76</v>
      </c>
      <c r="I17" s="251">
        <f t="shared" si="2"/>
        <v>1528206.37</v>
      </c>
      <c r="J17" s="251">
        <f t="shared" si="2"/>
        <v>2055768.49</v>
      </c>
      <c r="K17" s="251">
        <f t="shared" si="2"/>
        <v>1907287.48</v>
      </c>
      <c r="L17" s="251">
        <f t="shared" si="2"/>
        <v>1934377.86</v>
      </c>
      <c r="M17" s="251">
        <f t="shared" si="2"/>
        <v>1760929.43</v>
      </c>
      <c r="N17" s="251">
        <f t="shared" si="2"/>
        <v>1737364.83</v>
      </c>
      <c r="O17" s="251">
        <f t="shared" si="1"/>
        <v>20187269.660000004</v>
      </c>
      <c r="P17" s="251">
        <f t="shared" si="2"/>
        <v>19907376.170000002</v>
      </c>
      <c r="Q17" s="251">
        <f t="shared" si="2"/>
        <v>21142000</v>
      </c>
      <c r="R17" s="77"/>
      <c r="S17" s="71"/>
      <c r="T17" s="71"/>
      <c r="U17" s="71"/>
      <c r="V17" s="71"/>
      <c r="W17" s="71"/>
    </row>
    <row r="18" spans="1:23" ht="20.100000000000001" customHeight="1" x14ac:dyDescent="0.25">
      <c r="A18" s="380" t="s">
        <v>1230</v>
      </c>
      <c r="B18" s="38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9"/>
      <c r="R18" s="77"/>
      <c r="S18" s="71"/>
      <c r="T18" s="71"/>
      <c r="U18" s="71"/>
      <c r="V18" s="71"/>
      <c r="W18" s="71"/>
    </row>
    <row r="19" spans="1:23" ht="20.100000000000001" customHeight="1" x14ac:dyDescent="0.25">
      <c r="A19" s="382" t="s">
        <v>169</v>
      </c>
      <c r="B19" s="38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1">
        <f t="shared" si="1"/>
        <v>0</v>
      </c>
      <c r="P19" s="252"/>
      <c r="Q19" s="257"/>
      <c r="R19" s="77"/>
      <c r="S19" s="71"/>
      <c r="T19" s="71"/>
      <c r="U19" s="71"/>
      <c r="V19" s="71"/>
      <c r="W19" s="71"/>
    </row>
    <row r="20" spans="1:23" ht="20.100000000000001" customHeight="1" x14ac:dyDescent="0.25">
      <c r="A20" s="382" t="s">
        <v>1236</v>
      </c>
      <c r="B20" s="38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1">
        <f t="shared" si="1"/>
        <v>0</v>
      </c>
      <c r="P20" s="252"/>
      <c r="Q20" s="257"/>
      <c r="R20" s="77"/>
      <c r="S20" s="71"/>
      <c r="T20" s="71"/>
      <c r="U20" s="71"/>
      <c r="V20" s="71"/>
      <c r="W20" s="71"/>
    </row>
    <row r="21" spans="1:23" ht="20.100000000000001" customHeight="1" x14ac:dyDescent="0.25">
      <c r="A21" s="382" t="s">
        <v>1237</v>
      </c>
      <c r="B21" s="38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1">
        <f t="shared" si="1"/>
        <v>0</v>
      </c>
      <c r="P21" s="252"/>
      <c r="Q21" s="257"/>
      <c r="R21" s="77"/>
      <c r="S21" s="71"/>
      <c r="T21" s="71"/>
      <c r="U21" s="71"/>
      <c r="V21" s="71"/>
      <c r="W21" s="71"/>
    </row>
    <row r="22" spans="1:23" ht="20.100000000000001" customHeight="1" x14ac:dyDescent="0.25">
      <c r="A22" s="382" t="s">
        <v>163</v>
      </c>
      <c r="B22" s="382"/>
      <c r="C22" s="252">
        <v>206209.83</v>
      </c>
      <c r="D22" s="252">
        <v>179236.89</v>
      </c>
      <c r="E22" s="252">
        <v>178868.57</v>
      </c>
      <c r="F22" s="252">
        <v>159304.67000000001</v>
      </c>
      <c r="G22" s="252">
        <v>169366.37</v>
      </c>
      <c r="H22" s="252">
        <v>205783.05</v>
      </c>
      <c r="I22" s="252">
        <v>180690.72</v>
      </c>
      <c r="J22" s="252">
        <v>211501.48</v>
      </c>
      <c r="K22" s="252">
        <v>230887.97</v>
      </c>
      <c r="L22" s="252">
        <v>237181.95</v>
      </c>
      <c r="M22" s="252">
        <v>171414.12</v>
      </c>
      <c r="N22" s="252">
        <v>198800.04</v>
      </c>
      <c r="O22" s="251">
        <f t="shared" si="1"/>
        <v>2329245.66</v>
      </c>
      <c r="P22" s="252">
        <v>2322177.38</v>
      </c>
      <c r="Q22" s="257">
        <v>2412000</v>
      </c>
      <c r="R22" s="77"/>
      <c r="S22" s="71"/>
      <c r="T22" s="71"/>
      <c r="U22" s="71"/>
      <c r="V22" s="71"/>
      <c r="W22" s="71"/>
    </row>
    <row r="23" spans="1:23" ht="20.100000000000001" customHeight="1" x14ac:dyDescent="0.25">
      <c r="A23" s="382" t="s">
        <v>1235</v>
      </c>
      <c r="B23" s="38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1">
        <f t="shared" si="1"/>
        <v>0</v>
      </c>
      <c r="P23" s="252"/>
      <c r="Q23" s="257"/>
      <c r="R23" s="77"/>
      <c r="S23" s="71"/>
      <c r="T23" s="71"/>
      <c r="U23" s="71"/>
      <c r="V23" s="71"/>
      <c r="W23" s="71"/>
    </row>
    <row r="24" spans="1:23" ht="20.100000000000001" customHeight="1" x14ac:dyDescent="0.25">
      <c r="A24" s="383" t="s">
        <v>1248</v>
      </c>
      <c r="B24" s="383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1">
        <f t="shared" si="1"/>
        <v>0</v>
      </c>
      <c r="P24" s="252"/>
      <c r="Q24" s="257">
        <v>0</v>
      </c>
      <c r="R24" s="77"/>
      <c r="S24" s="71"/>
      <c r="T24" s="71"/>
      <c r="U24" s="71"/>
      <c r="V24" s="71"/>
      <c r="W24" s="71"/>
    </row>
    <row r="25" spans="1:23" ht="20.100000000000001" customHeight="1" x14ac:dyDescent="0.25">
      <c r="A25" s="383" t="s">
        <v>1225</v>
      </c>
      <c r="B25" s="383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1">
        <f t="shared" si="1"/>
        <v>0</v>
      </c>
      <c r="P25" s="252"/>
      <c r="Q25" s="257"/>
      <c r="R25" s="77"/>
      <c r="S25" s="71"/>
      <c r="T25" s="71"/>
      <c r="U25" s="71"/>
      <c r="V25" s="71"/>
      <c r="W25" s="71"/>
    </row>
    <row r="26" spans="1:23" ht="20.100000000000001" customHeight="1" thickBot="1" x14ac:dyDescent="0.3">
      <c r="A26" s="380" t="s">
        <v>1234</v>
      </c>
      <c r="B26" s="380"/>
      <c r="C26" s="251">
        <f>SUM(C19:C25)</f>
        <v>206209.83</v>
      </c>
      <c r="D26" s="251">
        <f t="shared" ref="D26:Q26" si="3">SUM(D19:D25)</f>
        <v>179236.89</v>
      </c>
      <c r="E26" s="251">
        <f t="shared" si="3"/>
        <v>178868.57</v>
      </c>
      <c r="F26" s="251">
        <f t="shared" si="3"/>
        <v>159304.67000000001</v>
      </c>
      <c r="G26" s="251">
        <f t="shared" si="3"/>
        <v>169366.37</v>
      </c>
      <c r="H26" s="251">
        <f t="shared" si="3"/>
        <v>205783.05</v>
      </c>
      <c r="I26" s="251">
        <f t="shared" si="3"/>
        <v>180690.72</v>
      </c>
      <c r="J26" s="251">
        <f t="shared" si="3"/>
        <v>211501.48</v>
      </c>
      <c r="K26" s="251">
        <f t="shared" si="3"/>
        <v>230887.97</v>
      </c>
      <c r="L26" s="251">
        <f t="shared" si="3"/>
        <v>237181.95</v>
      </c>
      <c r="M26" s="251">
        <f t="shared" si="3"/>
        <v>171414.12</v>
      </c>
      <c r="N26" s="251">
        <f t="shared" si="3"/>
        <v>198800.04</v>
      </c>
      <c r="O26" s="267">
        <f t="shared" si="1"/>
        <v>2329245.66</v>
      </c>
      <c r="P26" s="251">
        <f t="shared" si="3"/>
        <v>2322177.38</v>
      </c>
      <c r="Q26" s="251">
        <f t="shared" si="3"/>
        <v>2412000</v>
      </c>
      <c r="R26" s="77"/>
      <c r="S26" s="71"/>
      <c r="T26" s="71"/>
      <c r="U26" s="71"/>
      <c r="V26" s="71"/>
      <c r="W26" s="71"/>
    </row>
    <row r="27" spans="1:23" ht="20.100000000000001" customHeight="1" thickBot="1" x14ac:dyDescent="0.3">
      <c r="A27" s="380" t="s">
        <v>1223</v>
      </c>
      <c r="B27" s="380"/>
      <c r="C27" s="251">
        <f>C17-C26</f>
        <v>1495615.68</v>
      </c>
      <c r="D27" s="251">
        <f t="shared" ref="D27:N27" si="4">D17-D26</f>
        <v>1316490.3500000001</v>
      </c>
      <c r="E27" s="251">
        <f t="shared" si="4"/>
        <v>1335390.78</v>
      </c>
      <c r="F27" s="251">
        <f t="shared" si="4"/>
        <v>1317499.23</v>
      </c>
      <c r="G27" s="251">
        <f t="shared" si="4"/>
        <v>1133327.0699999998</v>
      </c>
      <c r="H27" s="251">
        <f t="shared" si="4"/>
        <v>1566242.71</v>
      </c>
      <c r="I27" s="251">
        <f t="shared" si="4"/>
        <v>1347515.6500000001</v>
      </c>
      <c r="J27" s="251">
        <f t="shared" si="4"/>
        <v>1844267.01</v>
      </c>
      <c r="K27" s="251">
        <f t="shared" si="4"/>
        <v>1676399.51</v>
      </c>
      <c r="L27" s="251">
        <f t="shared" si="4"/>
        <v>1697195.9100000001</v>
      </c>
      <c r="M27" s="251">
        <f t="shared" si="4"/>
        <v>1589515.31</v>
      </c>
      <c r="N27" s="265">
        <f t="shared" si="4"/>
        <v>1538564.79</v>
      </c>
      <c r="O27" s="268">
        <f t="shared" si="1"/>
        <v>17858024</v>
      </c>
      <c r="P27" s="266">
        <f>P17-P26</f>
        <v>17585198.790000003</v>
      </c>
      <c r="Q27" s="251">
        <f>Q17-Q26</f>
        <v>18730000</v>
      </c>
      <c r="R27" s="77"/>
      <c r="S27" s="71"/>
      <c r="T27" s="71"/>
      <c r="U27" s="71"/>
      <c r="V27" s="71"/>
      <c r="W27" s="71"/>
    </row>
    <row r="28" spans="1:23" x14ac:dyDescent="0.25">
      <c r="A28" s="381"/>
      <c r="B28" s="381"/>
      <c r="C28" s="381"/>
      <c r="D28" s="381"/>
      <c r="E28" s="381"/>
      <c r="F28" s="381"/>
      <c r="G28" s="381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77"/>
      <c r="S28" s="71"/>
      <c r="T28" s="71"/>
      <c r="U28" s="71"/>
      <c r="V28" s="71"/>
      <c r="W28" s="71"/>
    </row>
    <row r="29" spans="1:23" x14ac:dyDescent="0.25">
      <c r="A29" s="323" t="s">
        <v>1083</v>
      </c>
      <c r="B29" s="335" t="s">
        <v>1083</v>
      </c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77"/>
      <c r="S29" s="71"/>
      <c r="T29" s="71"/>
      <c r="U29" s="71"/>
      <c r="V29" s="71"/>
      <c r="W29" s="71"/>
    </row>
    <row r="30" spans="1:23" x14ac:dyDescent="0.25">
      <c r="A30" s="323"/>
      <c r="B30" s="335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77"/>
      <c r="S30" s="71"/>
      <c r="T30" s="71"/>
      <c r="U30" s="71"/>
      <c r="V30" s="71"/>
      <c r="W30" s="71"/>
    </row>
    <row r="31" spans="1:23" x14ac:dyDescent="0.25">
      <c r="A31" s="323"/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71"/>
      <c r="S31" s="71"/>
      <c r="T31" s="71"/>
      <c r="U31" s="71"/>
      <c r="V31" s="71"/>
      <c r="W31" s="71"/>
    </row>
    <row r="32" spans="1:23" x14ac:dyDescent="0.25">
      <c r="A32" s="3" t="s">
        <v>1308</v>
      </c>
      <c r="B32" s="3"/>
      <c r="C32" s="323"/>
      <c r="D32" s="323"/>
      <c r="E32" s="323"/>
      <c r="F32" s="323"/>
      <c r="G32" s="368" t="s">
        <v>1311</v>
      </c>
      <c r="H32" s="368"/>
      <c r="I32" s="368"/>
      <c r="J32" s="323"/>
      <c r="K32" s="323"/>
      <c r="L32" s="323"/>
      <c r="M32" s="368" t="s">
        <v>1314</v>
      </c>
      <c r="N32" s="368"/>
      <c r="O32" s="368"/>
      <c r="P32" s="4"/>
      <c r="Q32" s="323"/>
      <c r="U32" s="71"/>
      <c r="V32" s="71"/>
      <c r="W32" s="71"/>
    </row>
    <row r="33" spans="1:23" x14ac:dyDescent="0.25">
      <c r="A33" s="353" t="s">
        <v>1323</v>
      </c>
      <c r="B33" s="353"/>
      <c r="C33" s="336"/>
      <c r="D33" s="336"/>
      <c r="E33" s="336"/>
      <c r="F33" s="336"/>
      <c r="G33" s="323"/>
      <c r="H33" s="323" t="s">
        <v>1312</v>
      </c>
      <c r="I33" s="323"/>
      <c r="J33" s="336"/>
      <c r="K33" s="336"/>
      <c r="L33" s="336"/>
      <c r="M33" s="323" t="s">
        <v>1315</v>
      </c>
      <c r="N33" s="323"/>
      <c r="O33" s="323"/>
      <c r="P33" s="323"/>
      <c r="Q33" s="323"/>
      <c r="R33" s="71"/>
      <c r="S33" s="71"/>
      <c r="T33" s="71"/>
      <c r="U33" s="71"/>
      <c r="V33" s="71"/>
      <c r="W33" s="71"/>
    </row>
    <row r="34" spans="1:23" x14ac:dyDescent="0.25">
      <c r="A34" s="323" t="s">
        <v>1310</v>
      </c>
      <c r="B34" s="323"/>
      <c r="C34" s="336"/>
      <c r="D34" s="336"/>
      <c r="E34" s="336"/>
      <c r="F34" s="336"/>
      <c r="G34" s="323"/>
      <c r="H34" s="323" t="s">
        <v>1313</v>
      </c>
      <c r="I34" s="323"/>
      <c r="J34" s="336"/>
      <c r="K34" s="336"/>
      <c r="L34" s="336"/>
      <c r="M34" s="336"/>
      <c r="N34" s="336"/>
      <c r="O34" s="336"/>
      <c r="P34" s="336"/>
      <c r="Q34" s="336"/>
      <c r="R34" s="71"/>
      <c r="S34" s="71"/>
      <c r="T34" s="71"/>
      <c r="U34" s="71"/>
      <c r="V34" s="71"/>
      <c r="W34" s="71"/>
    </row>
    <row r="35" spans="1:23" x14ac:dyDescent="0.25">
      <c r="A35" s="323"/>
      <c r="B35" s="336"/>
      <c r="C35" s="336"/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71"/>
      <c r="S35" s="71"/>
      <c r="T35" s="71"/>
      <c r="U35" s="71"/>
      <c r="V35" s="71"/>
      <c r="W35" s="71"/>
    </row>
    <row r="36" spans="1:23" x14ac:dyDescent="0.25">
      <c r="A36" s="323"/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71"/>
      <c r="S36" s="71"/>
      <c r="T36" s="71"/>
      <c r="U36" s="71"/>
      <c r="V36" s="71"/>
      <c r="W36" s="71"/>
    </row>
    <row r="37" spans="1:23" x14ac:dyDescent="0.25">
      <c r="A37" s="323"/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71"/>
      <c r="S37" s="71"/>
      <c r="T37" s="71"/>
      <c r="U37" s="71"/>
      <c r="V37" s="71"/>
      <c r="W37" s="71"/>
    </row>
    <row r="38" spans="1:23" x14ac:dyDescent="0.25">
      <c r="A38" s="323"/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71"/>
      <c r="S38" s="71"/>
      <c r="T38" s="71"/>
      <c r="U38" s="71"/>
      <c r="V38" s="71"/>
      <c r="W38" s="71"/>
    </row>
    <row r="39" spans="1:23" x14ac:dyDescent="0.25">
      <c r="A39" s="323"/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71"/>
      <c r="S39" s="71"/>
      <c r="T39" s="71"/>
      <c r="U39" s="71"/>
      <c r="V39" s="71"/>
      <c r="W39" s="71"/>
    </row>
    <row r="40" spans="1:23" x14ac:dyDescent="0.25">
      <c r="A40" s="323"/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71"/>
      <c r="S40" s="71"/>
      <c r="T40" s="71"/>
      <c r="U40" s="71"/>
      <c r="V40" s="71"/>
      <c r="W40" s="71"/>
    </row>
    <row r="41" spans="1:23" x14ac:dyDescent="0.25">
      <c r="A41" s="323"/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71"/>
      <c r="S41" s="71"/>
      <c r="T41" s="71"/>
      <c r="U41" s="71"/>
      <c r="V41" s="71"/>
      <c r="W41" s="71"/>
    </row>
    <row r="42" spans="1:23" x14ac:dyDescent="0.25">
      <c r="A42" s="323"/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71"/>
      <c r="S42" s="71"/>
      <c r="T42" s="71"/>
      <c r="U42" s="71"/>
      <c r="V42" s="71"/>
      <c r="W42" s="71"/>
    </row>
    <row r="43" spans="1:23" x14ac:dyDescent="0.25">
      <c r="A43" s="323"/>
      <c r="B43" s="336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71"/>
      <c r="S43" s="71"/>
      <c r="T43" s="71"/>
      <c r="U43" s="71"/>
      <c r="V43" s="71"/>
      <c r="W43" s="71"/>
    </row>
    <row r="44" spans="1:23" x14ac:dyDescent="0.25">
      <c r="A44" s="323"/>
      <c r="B44" s="336"/>
      <c r="C44" s="336"/>
      <c r="D44" s="336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71"/>
      <c r="S44" s="71"/>
      <c r="T44" s="71"/>
      <c r="U44" s="71"/>
      <c r="V44" s="71"/>
      <c r="W44" s="71"/>
    </row>
    <row r="45" spans="1:23" x14ac:dyDescent="0.25">
      <c r="A45" s="323"/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71"/>
      <c r="S45" s="71"/>
      <c r="T45" s="71"/>
      <c r="U45" s="71"/>
      <c r="V45" s="71"/>
      <c r="W45" s="71"/>
    </row>
    <row r="46" spans="1:23" x14ac:dyDescent="0.25">
      <c r="A46" s="323"/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71"/>
      <c r="S46" s="71"/>
      <c r="T46" s="71"/>
      <c r="U46" s="71"/>
      <c r="V46" s="71"/>
      <c r="W46" s="71"/>
    </row>
    <row r="47" spans="1:23" x14ac:dyDescent="0.25">
      <c r="A47" s="323"/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71"/>
      <c r="S47" s="71"/>
      <c r="T47" s="71"/>
      <c r="U47" s="71"/>
      <c r="V47" s="71"/>
      <c r="W47" s="71"/>
    </row>
    <row r="48" spans="1:23" x14ac:dyDescent="0.25">
      <c r="A48" s="323"/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71"/>
      <c r="S48" s="71"/>
      <c r="T48" s="71"/>
      <c r="U48" s="71"/>
      <c r="V48" s="71"/>
      <c r="W48" s="71"/>
    </row>
    <row r="49" spans="1:23" x14ac:dyDescent="0.2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71"/>
      <c r="S49" s="71"/>
      <c r="T49" s="71"/>
      <c r="U49" s="71"/>
      <c r="V49" s="71"/>
      <c r="W49" s="71"/>
    </row>
    <row r="50" spans="1:23" x14ac:dyDescent="0.25">
      <c r="A50" s="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71"/>
      <c r="S50" s="71"/>
      <c r="T50" s="71"/>
      <c r="U50" s="71"/>
      <c r="V50" s="71"/>
      <c r="W50" s="71"/>
    </row>
    <row r="51" spans="1:23" x14ac:dyDescent="0.25">
      <c r="A51" s="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71"/>
      <c r="S51" s="71"/>
      <c r="T51" s="71"/>
      <c r="U51" s="71"/>
      <c r="V51" s="71"/>
      <c r="W51" s="71"/>
    </row>
    <row r="52" spans="1:23" x14ac:dyDescent="0.25">
      <c r="A52" s="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71"/>
      <c r="S52" s="71"/>
      <c r="T52" s="71"/>
      <c r="U52" s="71"/>
      <c r="V52" s="71"/>
      <c r="W52" s="71"/>
    </row>
    <row r="53" spans="1:23" x14ac:dyDescent="0.25">
      <c r="A53" s="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71"/>
      <c r="S53" s="71"/>
      <c r="T53" s="71"/>
      <c r="U53" s="71"/>
      <c r="V53" s="71"/>
      <c r="W53" s="71"/>
    </row>
    <row r="54" spans="1:23" x14ac:dyDescent="0.25">
      <c r="A54" s="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71"/>
      <c r="S54" s="71"/>
      <c r="T54" s="71"/>
      <c r="U54" s="71"/>
      <c r="V54" s="71"/>
      <c r="W54" s="71"/>
    </row>
    <row r="55" spans="1:23" x14ac:dyDescent="0.25">
      <c r="A55" s="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71"/>
      <c r="S55" s="71"/>
      <c r="T55" s="71"/>
      <c r="U55" s="71"/>
      <c r="V55" s="71"/>
      <c r="W55" s="71"/>
    </row>
    <row r="56" spans="1:2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2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2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2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2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2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2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2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2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</sheetData>
  <sheetProtection password="FF09" sheet="1" objects="1" scenarios="1"/>
  <mergeCells count="38">
    <mergeCell ref="Q10:Q11"/>
    <mergeCell ref="N10:N11"/>
    <mergeCell ref="G10:G11"/>
    <mergeCell ref="H10:H11"/>
    <mergeCell ref="K10:K11"/>
    <mergeCell ref="L10:L11"/>
    <mergeCell ref="A1:Q1"/>
    <mergeCell ref="A2:Q2"/>
    <mergeCell ref="A3:Q3"/>
    <mergeCell ref="A10:B11"/>
    <mergeCell ref="C10:C11"/>
    <mergeCell ref="D10:D11"/>
    <mergeCell ref="O10:O11"/>
    <mergeCell ref="P10:P11"/>
    <mergeCell ref="I10:I11"/>
    <mergeCell ref="J10:J11"/>
    <mergeCell ref="A12:B12"/>
    <mergeCell ref="A13:B13"/>
    <mergeCell ref="A14:B14"/>
    <mergeCell ref="M10:M11"/>
    <mergeCell ref="E10:E11"/>
    <mergeCell ref="F10:F11"/>
    <mergeCell ref="A21:B21"/>
    <mergeCell ref="A22:B22"/>
    <mergeCell ref="A15:B15"/>
    <mergeCell ref="A16:B16"/>
    <mergeCell ref="A17:B17"/>
    <mergeCell ref="A18:B18"/>
    <mergeCell ref="A19:B19"/>
    <mergeCell ref="A20:B20"/>
    <mergeCell ref="M32:O32"/>
    <mergeCell ref="A27:B27"/>
    <mergeCell ref="A28:G28"/>
    <mergeCell ref="G32:I32"/>
    <mergeCell ref="A23:B23"/>
    <mergeCell ref="A24:B24"/>
    <mergeCell ref="A25:B25"/>
    <mergeCell ref="A26:B26"/>
  </mergeCells>
  <phoneticPr fontId="14" type="noConversion"/>
  <pageMargins left="0.08" right="0.61" top="0.72" bottom="0.73" header="0.49212598499999999" footer="0.49212598499999999"/>
  <pageSetup paperSize="9" scale="56" orientation="landscape" horizontalDpi="300" verticalDpi="300" r:id="rId1"/>
  <headerFooter alignWithMargins="0">
    <oddHeader>&amp;R&amp;"Times New Roman,Negrito"&amp;10Modelo 3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Button 1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47625</xdr:rowOff>
                  </from>
                  <to>
                    <xdr:col>0</xdr:col>
                    <xdr:colOff>657225</xdr:colOff>
                    <xdr:row>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>
    <pageSetUpPr fitToPage="1"/>
  </sheetPr>
  <dimension ref="A1:I98"/>
  <sheetViews>
    <sheetView showGridLines="0" showRowColHeaders="0" zoomScale="75" zoomScaleNormal="75" workbookViewId="0">
      <selection sqref="A1:H1"/>
    </sheetView>
  </sheetViews>
  <sheetFormatPr defaultRowHeight="15.75" x14ac:dyDescent="0.25"/>
  <cols>
    <col min="1" max="1" width="23.75" style="47" customWidth="1"/>
    <col min="2" max="8" width="15" style="47" customWidth="1"/>
    <col min="9" max="11" width="11.125" style="47" customWidth="1"/>
    <col min="12" max="16384" width="9" style="47"/>
  </cols>
  <sheetData>
    <row r="1" spans="1:9" ht="23.25" x14ac:dyDescent="0.35">
      <c r="A1" s="392" t="s">
        <v>1239</v>
      </c>
      <c r="B1" s="392"/>
      <c r="C1" s="392"/>
      <c r="D1" s="392"/>
      <c r="E1" s="392"/>
      <c r="F1" s="392"/>
      <c r="G1" s="392"/>
      <c r="H1" s="392"/>
      <c r="I1" s="76"/>
    </row>
    <row r="2" spans="1:9" ht="18.75" x14ac:dyDescent="0.3">
      <c r="A2" s="393" t="s">
        <v>1271</v>
      </c>
      <c r="B2" s="393"/>
      <c r="C2" s="393"/>
      <c r="D2" s="393"/>
      <c r="E2" s="393"/>
      <c r="F2" s="393"/>
      <c r="G2" s="393"/>
      <c r="H2" s="393"/>
      <c r="I2" s="52"/>
    </row>
    <row r="3" spans="1:9" ht="18.75" x14ac:dyDescent="0.3">
      <c r="A3" s="393" t="s">
        <v>1226</v>
      </c>
      <c r="B3" s="393"/>
      <c r="C3" s="393"/>
      <c r="D3" s="393"/>
      <c r="E3" s="393"/>
      <c r="F3" s="393"/>
      <c r="G3" s="393"/>
      <c r="H3" s="393"/>
      <c r="I3" s="52"/>
    </row>
    <row r="5" spans="1:9" ht="18.75" x14ac:dyDescent="0.3">
      <c r="A5" s="69" t="str">
        <f>'mod1 6b'!A5</f>
        <v>MUNICÍPIO DE SALTO GRANDE</v>
      </c>
      <c r="B5" s="70"/>
    </row>
    <row r="6" spans="1:9" ht="7.5" customHeight="1" x14ac:dyDescent="0.3">
      <c r="A6" s="69"/>
      <c r="B6" s="70"/>
    </row>
    <row r="7" spans="1:9" ht="18.75" x14ac:dyDescent="0.3">
      <c r="A7" s="69" t="str">
        <f>'mod1 6b'!A6</f>
        <v>2º BIMESTRE  DE 2013</v>
      </c>
      <c r="B7" s="70"/>
    </row>
    <row r="8" spans="1:9" ht="15.75" customHeight="1" x14ac:dyDescent="0.3">
      <c r="A8" s="69"/>
      <c r="B8" s="70"/>
    </row>
    <row r="9" spans="1:9" x14ac:dyDescent="0.25">
      <c r="H9" s="79" t="s">
        <v>1015</v>
      </c>
    </row>
    <row r="10" spans="1:9" x14ac:dyDescent="0.25">
      <c r="A10" s="394" t="s">
        <v>1240</v>
      </c>
      <c r="B10" s="395"/>
      <c r="C10" s="378" t="s">
        <v>1241</v>
      </c>
      <c r="D10" s="378"/>
      <c r="E10" s="378" t="s">
        <v>1242</v>
      </c>
      <c r="F10" s="378"/>
      <c r="G10" s="378" t="s">
        <v>1269</v>
      </c>
      <c r="H10" s="378"/>
    </row>
    <row r="11" spans="1:9" ht="29.25" customHeight="1" x14ac:dyDescent="0.25">
      <c r="A11" s="396"/>
      <c r="B11" s="397"/>
      <c r="C11" s="49" t="s">
        <v>1026</v>
      </c>
      <c r="D11" s="49" t="s">
        <v>1027</v>
      </c>
      <c r="E11" s="49" t="s">
        <v>1243</v>
      </c>
      <c r="F11" s="49" t="s">
        <v>1244</v>
      </c>
      <c r="G11" s="378"/>
      <c r="H11" s="378"/>
    </row>
    <row r="12" spans="1:9" x14ac:dyDescent="0.25">
      <c r="A12" s="80" t="s">
        <v>1245</v>
      </c>
      <c r="B12" s="81"/>
      <c r="C12" s="11"/>
      <c r="D12" s="11"/>
      <c r="E12" s="11"/>
      <c r="F12" s="11"/>
      <c r="G12" s="390">
        <f t="shared" ref="G12:G20" si="0">D12-F12</f>
        <v>0</v>
      </c>
      <c r="H12" s="391"/>
    </row>
    <row r="13" spans="1:9" x14ac:dyDescent="0.25">
      <c r="A13" s="80" t="s">
        <v>160</v>
      </c>
      <c r="B13" s="81"/>
      <c r="C13" s="11"/>
      <c r="D13" s="11"/>
      <c r="E13" s="11"/>
      <c r="F13" s="11"/>
      <c r="G13" s="390">
        <f t="shared" si="0"/>
        <v>0</v>
      </c>
      <c r="H13" s="391"/>
    </row>
    <row r="14" spans="1:9" x14ac:dyDescent="0.25">
      <c r="A14" s="80" t="s">
        <v>161</v>
      </c>
      <c r="B14" s="81"/>
      <c r="C14" s="11"/>
      <c r="D14" s="11"/>
      <c r="E14" s="11"/>
      <c r="F14" s="11"/>
      <c r="G14" s="390">
        <f t="shared" si="0"/>
        <v>0</v>
      </c>
      <c r="H14" s="391"/>
    </row>
    <row r="15" spans="1:9" x14ac:dyDescent="0.25">
      <c r="A15" s="80" t="s">
        <v>1246</v>
      </c>
      <c r="B15" s="81"/>
      <c r="C15" s="11" t="s">
        <v>6</v>
      </c>
      <c r="D15" s="11" t="s">
        <v>7</v>
      </c>
      <c r="E15" s="11" t="s">
        <v>8</v>
      </c>
      <c r="F15" s="11" t="s">
        <v>9</v>
      </c>
      <c r="G15" s="390" t="e">
        <f t="shared" si="0"/>
        <v>#VALUE!</v>
      </c>
      <c r="H15" s="391"/>
    </row>
    <row r="16" spans="1:9" x14ac:dyDescent="0.25">
      <c r="A16" s="80" t="s">
        <v>1247</v>
      </c>
      <c r="B16" s="81"/>
      <c r="C16" s="11"/>
      <c r="D16" s="11"/>
      <c r="E16" s="11"/>
      <c r="F16" s="11"/>
      <c r="G16" s="390">
        <f t="shared" si="0"/>
        <v>0</v>
      </c>
      <c r="H16" s="391"/>
    </row>
    <row r="17" spans="1:8" x14ac:dyDescent="0.25">
      <c r="A17" s="80" t="s">
        <v>176</v>
      </c>
      <c r="B17" s="81"/>
      <c r="C17" s="19"/>
      <c r="D17" s="19"/>
      <c r="E17" s="19"/>
      <c r="F17" s="19"/>
      <c r="G17" s="390">
        <f t="shared" si="0"/>
        <v>0</v>
      </c>
      <c r="H17" s="391"/>
    </row>
    <row r="18" spans="1:8" x14ac:dyDescent="0.25">
      <c r="A18" s="80" t="s">
        <v>1249</v>
      </c>
      <c r="B18" s="81"/>
      <c r="C18" s="11"/>
      <c r="D18" s="11"/>
      <c r="E18" s="11"/>
      <c r="F18" s="11"/>
      <c r="G18" s="390">
        <f t="shared" si="0"/>
        <v>0</v>
      </c>
      <c r="H18" s="391"/>
    </row>
    <row r="19" spans="1:8" x14ac:dyDescent="0.25">
      <c r="A19" s="12" t="s">
        <v>177</v>
      </c>
      <c r="B19" s="81"/>
      <c r="C19" s="11"/>
      <c r="D19" s="11"/>
      <c r="E19" s="11"/>
      <c r="F19" s="11"/>
      <c r="G19" s="390">
        <f t="shared" si="0"/>
        <v>0</v>
      </c>
      <c r="H19" s="391"/>
    </row>
    <row r="20" spans="1:8" x14ac:dyDescent="0.25">
      <c r="A20" s="82" t="s">
        <v>1250</v>
      </c>
      <c r="B20" s="81"/>
      <c r="C20" s="38">
        <f>SUM(C12:C19)</f>
        <v>0</v>
      </c>
      <c r="D20" s="38">
        <f>SUM(D12:D19)</f>
        <v>0</v>
      </c>
      <c r="E20" s="38">
        <f>SUM(E12:E19)</f>
        <v>0</v>
      </c>
      <c r="F20" s="38">
        <f>SUM(F12:F19)</f>
        <v>0</v>
      </c>
      <c r="G20" s="390">
        <f t="shared" si="0"/>
        <v>0</v>
      </c>
      <c r="H20" s="391"/>
    </row>
    <row r="22" spans="1:8" ht="18.75" customHeight="1" x14ac:dyDescent="0.25">
      <c r="A22" s="406" t="s">
        <v>1251</v>
      </c>
      <c r="B22" s="408" t="s">
        <v>1057</v>
      </c>
      <c r="C22" s="409"/>
      <c r="D22" s="408" t="s">
        <v>1252</v>
      </c>
      <c r="E22" s="409"/>
      <c r="F22" s="408" t="s">
        <v>1253</v>
      </c>
      <c r="G22" s="409"/>
      <c r="H22" s="399" t="s">
        <v>1270</v>
      </c>
    </row>
    <row r="23" spans="1:8" ht="24.75" customHeight="1" x14ac:dyDescent="0.25">
      <c r="A23" s="407"/>
      <c r="B23" s="49" t="s">
        <v>1026</v>
      </c>
      <c r="C23" s="49" t="s">
        <v>1027</v>
      </c>
      <c r="D23" s="73" t="s">
        <v>1268</v>
      </c>
      <c r="E23" s="73" t="s">
        <v>1244</v>
      </c>
      <c r="F23" s="73" t="s">
        <v>1268</v>
      </c>
      <c r="G23" s="73" t="s">
        <v>1244</v>
      </c>
      <c r="H23" s="400"/>
    </row>
    <row r="24" spans="1:8" x14ac:dyDescent="0.25">
      <c r="A24" s="83" t="s">
        <v>1254</v>
      </c>
      <c r="B24" s="14"/>
      <c r="C24" s="14"/>
      <c r="D24" s="14"/>
      <c r="E24" s="14"/>
      <c r="F24" s="14"/>
      <c r="G24" s="14"/>
      <c r="H24" s="84">
        <f>C24-E24</f>
        <v>0</v>
      </c>
    </row>
    <row r="25" spans="1:8" x14ac:dyDescent="0.25">
      <c r="A25" s="83" t="s">
        <v>1255</v>
      </c>
      <c r="B25" s="14"/>
      <c r="C25" s="14"/>
      <c r="D25" s="14"/>
      <c r="E25" s="14"/>
      <c r="F25" s="14"/>
      <c r="G25" s="14"/>
      <c r="H25" s="84">
        <f>C25-E25</f>
        <v>0</v>
      </c>
    </row>
    <row r="26" spans="1:8" x14ac:dyDescent="0.25">
      <c r="A26" s="83" t="s">
        <v>1256</v>
      </c>
      <c r="B26" s="14"/>
      <c r="C26" s="14"/>
      <c r="D26" s="14"/>
      <c r="E26" s="14"/>
      <c r="F26" s="14"/>
      <c r="G26" s="14"/>
      <c r="H26" s="84">
        <f>C26-E26</f>
        <v>0</v>
      </c>
    </row>
    <row r="27" spans="1:8" x14ac:dyDescent="0.25">
      <c r="A27" s="83" t="s">
        <v>1257</v>
      </c>
      <c r="B27" s="14"/>
      <c r="C27" s="14"/>
      <c r="D27" s="14"/>
      <c r="E27" s="14"/>
      <c r="F27" s="14"/>
      <c r="G27" s="14"/>
      <c r="H27" s="84">
        <f>C27-E27</f>
        <v>0</v>
      </c>
    </row>
    <row r="28" spans="1:8" x14ac:dyDescent="0.25">
      <c r="A28" s="85" t="s">
        <v>1250</v>
      </c>
      <c r="B28" s="86">
        <f t="shared" ref="B28:G28" si="1">SUM(B24:B27)</f>
        <v>0</v>
      </c>
      <c r="C28" s="86">
        <f t="shared" si="1"/>
        <v>0</v>
      </c>
      <c r="D28" s="86">
        <f t="shared" si="1"/>
        <v>0</v>
      </c>
      <c r="E28" s="86">
        <f t="shared" si="1"/>
        <v>0</v>
      </c>
      <c r="F28" s="86">
        <f t="shared" si="1"/>
        <v>0</v>
      </c>
      <c r="G28" s="86">
        <f t="shared" si="1"/>
        <v>0</v>
      </c>
      <c r="H28" s="84">
        <f>C28-E28</f>
        <v>0</v>
      </c>
    </row>
    <row r="29" spans="1:8" x14ac:dyDescent="0.25">
      <c r="A29" s="87"/>
      <c r="B29" s="88"/>
      <c r="C29" s="88"/>
      <c r="D29" s="88"/>
      <c r="E29" s="88"/>
      <c r="F29" s="88"/>
      <c r="G29" s="88"/>
      <c r="H29" s="88"/>
    </row>
    <row r="30" spans="1:8" x14ac:dyDescent="0.25">
      <c r="A30" s="89" t="s">
        <v>165</v>
      </c>
      <c r="B30" s="38">
        <f>C20-B28</f>
        <v>0</v>
      </c>
      <c r="C30" s="38">
        <f>D20-C28</f>
        <v>0</v>
      </c>
      <c r="D30" s="38">
        <f>E20-D28</f>
        <v>0</v>
      </c>
      <c r="E30" s="38">
        <f>F20-E28</f>
        <v>0</v>
      </c>
      <c r="F30" s="90">
        <f>E20-F28</f>
        <v>0</v>
      </c>
      <c r="G30" s="90">
        <f>F20-G28</f>
        <v>0</v>
      </c>
      <c r="H30" s="91"/>
    </row>
    <row r="32" spans="1:8" x14ac:dyDescent="0.25">
      <c r="A32" s="92" t="s">
        <v>1258</v>
      </c>
      <c r="B32" s="51"/>
      <c r="C32" s="405" t="s">
        <v>1259</v>
      </c>
      <c r="D32" s="405"/>
      <c r="E32" s="404"/>
      <c r="F32" s="404"/>
      <c r="G32" s="405" t="s">
        <v>1259</v>
      </c>
      <c r="H32" s="405"/>
    </row>
    <row r="33" spans="1:9" x14ac:dyDescent="0.25">
      <c r="A33" s="404"/>
      <c r="B33" s="404"/>
      <c r="C33" s="404"/>
      <c r="D33" s="404"/>
      <c r="E33" s="404"/>
      <c r="F33" s="404"/>
      <c r="G33" s="404"/>
      <c r="H33" s="404"/>
    </row>
    <row r="34" spans="1:9" x14ac:dyDescent="0.25">
      <c r="A34" s="401" t="s">
        <v>1260</v>
      </c>
      <c r="B34" s="401"/>
      <c r="C34" s="403">
        <f>C35+C36</f>
        <v>0</v>
      </c>
      <c r="D34" s="403"/>
      <c r="E34" s="401" t="s">
        <v>1261</v>
      </c>
      <c r="F34" s="401"/>
      <c r="G34" s="403">
        <f>SUM(G35:G37)</f>
        <v>0</v>
      </c>
      <c r="H34" s="403"/>
    </row>
    <row r="35" spans="1:9" x14ac:dyDescent="0.25">
      <c r="A35" s="398" t="s">
        <v>1272</v>
      </c>
      <c r="B35" s="398"/>
      <c r="C35" s="402">
        <v>0</v>
      </c>
      <c r="D35" s="402"/>
      <c r="E35" s="398" t="s">
        <v>1274</v>
      </c>
      <c r="F35" s="398"/>
      <c r="G35" s="402">
        <v>0</v>
      </c>
      <c r="H35" s="402"/>
    </row>
    <row r="36" spans="1:9" x14ac:dyDescent="0.25">
      <c r="A36" s="398" t="s">
        <v>1273</v>
      </c>
      <c r="B36" s="398"/>
      <c r="C36" s="402">
        <v>0</v>
      </c>
      <c r="D36" s="402"/>
      <c r="E36" s="398" t="s">
        <v>1273</v>
      </c>
      <c r="F36" s="398"/>
      <c r="G36" s="402">
        <v>0</v>
      </c>
      <c r="H36" s="402"/>
    </row>
    <row r="37" spans="1:9" x14ac:dyDescent="0.25">
      <c r="A37" s="398"/>
      <c r="B37" s="398"/>
      <c r="C37" s="404"/>
      <c r="D37" s="404"/>
      <c r="E37" s="398" t="s">
        <v>1276</v>
      </c>
      <c r="F37" s="398"/>
      <c r="G37" s="402">
        <v>0</v>
      </c>
      <c r="H37" s="402"/>
    </row>
    <row r="38" spans="1:9" x14ac:dyDescent="0.25">
      <c r="A38" s="398"/>
      <c r="B38" s="398"/>
      <c r="C38" s="404"/>
      <c r="D38" s="404"/>
      <c r="E38" s="398"/>
      <c r="F38" s="398"/>
      <c r="G38" s="404"/>
      <c r="H38" s="404"/>
    </row>
    <row r="39" spans="1:9" x14ac:dyDescent="0.25">
      <c r="A39" s="401" t="s">
        <v>1262</v>
      </c>
      <c r="B39" s="401"/>
      <c r="C39" s="403">
        <f>C40+C41+C42</f>
        <v>0</v>
      </c>
      <c r="D39" s="403"/>
      <c r="E39" s="401" t="s">
        <v>1263</v>
      </c>
      <c r="F39" s="401"/>
      <c r="G39" s="403">
        <f>SUM(G40:G42)</f>
        <v>0</v>
      </c>
      <c r="H39" s="403"/>
    </row>
    <row r="40" spans="1:9" x14ac:dyDescent="0.25">
      <c r="A40" s="398" t="s">
        <v>1264</v>
      </c>
      <c r="B40" s="398"/>
      <c r="C40" s="402">
        <v>0</v>
      </c>
      <c r="D40" s="402"/>
      <c r="E40" s="398" t="s">
        <v>1264</v>
      </c>
      <c r="F40" s="398"/>
      <c r="G40" s="402">
        <v>0</v>
      </c>
      <c r="H40" s="402"/>
    </row>
    <row r="41" spans="1:9" x14ac:dyDescent="0.25">
      <c r="A41" s="398" t="s">
        <v>1265</v>
      </c>
      <c r="B41" s="398"/>
      <c r="C41" s="402">
        <v>0</v>
      </c>
      <c r="D41" s="402"/>
      <c r="E41" s="398" t="s">
        <v>1265</v>
      </c>
      <c r="F41" s="398"/>
      <c r="G41" s="402">
        <v>0</v>
      </c>
      <c r="H41" s="402"/>
    </row>
    <row r="42" spans="1:9" x14ac:dyDescent="0.25">
      <c r="A42" s="398" t="s">
        <v>1266</v>
      </c>
      <c r="B42" s="398"/>
      <c r="C42" s="402"/>
      <c r="D42" s="402"/>
      <c r="E42" s="398" t="s">
        <v>1266</v>
      </c>
      <c r="F42" s="398"/>
      <c r="G42" s="402"/>
      <c r="H42" s="402"/>
    </row>
    <row r="43" spans="1:9" x14ac:dyDescent="0.25">
      <c r="A43" s="398"/>
      <c r="B43" s="398"/>
      <c r="C43" s="404"/>
      <c r="D43" s="404"/>
      <c r="E43" s="404"/>
      <c r="F43" s="404"/>
      <c r="G43" s="404"/>
      <c r="H43" s="404"/>
    </row>
    <row r="44" spans="1:9" x14ac:dyDescent="0.25">
      <c r="A44" s="401" t="s">
        <v>1267</v>
      </c>
      <c r="B44" s="401"/>
      <c r="C44" s="403">
        <f>C34+C39</f>
        <v>0</v>
      </c>
      <c r="D44" s="403"/>
      <c r="E44" s="404"/>
      <c r="F44" s="404"/>
      <c r="G44" s="403">
        <f>G34+G39</f>
        <v>0</v>
      </c>
      <c r="H44" s="403"/>
    </row>
    <row r="45" spans="1:9" x14ac:dyDescent="0.25">
      <c r="A45" s="96" t="s">
        <v>1275</v>
      </c>
    </row>
    <row r="46" spans="1:9" x14ac:dyDescent="0.25">
      <c r="A46" s="323" t="s">
        <v>1083</v>
      </c>
      <c r="B46" s="323" t="s">
        <v>1083</v>
      </c>
      <c r="C46" s="323"/>
      <c r="D46" s="323"/>
      <c r="E46" s="323"/>
      <c r="F46" s="323"/>
      <c r="G46" s="323"/>
      <c r="H46" s="323"/>
      <c r="I46" s="5"/>
    </row>
    <row r="47" spans="1:9" x14ac:dyDescent="0.25">
      <c r="A47" s="323" t="s">
        <v>1083</v>
      </c>
      <c r="B47" s="323"/>
      <c r="C47" s="323"/>
      <c r="D47" s="323"/>
      <c r="E47" s="323"/>
      <c r="F47" s="323"/>
      <c r="G47" s="323"/>
      <c r="H47" s="323"/>
      <c r="I47" s="5"/>
    </row>
    <row r="48" spans="1:9" x14ac:dyDescent="0.25">
      <c r="A48" s="333"/>
      <c r="B48" s="331"/>
      <c r="C48" s="331"/>
      <c r="D48" s="331"/>
      <c r="E48" s="331"/>
      <c r="F48" s="331"/>
      <c r="G48" s="331"/>
      <c r="H48" s="331"/>
      <c r="I48" s="1"/>
    </row>
    <row r="49" spans="1:9" x14ac:dyDescent="0.25">
      <c r="A49" s="3" t="s">
        <v>1308</v>
      </c>
      <c r="B49" s="323"/>
      <c r="C49" s="368" t="s">
        <v>1311</v>
      </c>
      <c r="D49" s="368"/>
      <c r="E49" s="368"/>
      <c r="F49" s="323"/>
      <c r="G49" s="368" t="s">
        <v>1325</v>
      </c>
      <c r="H49" s="368"/>
      <c r="I49" s="368"/>
    </row>
    <row r="50" spans="1:9" x14ac:dyDescent="0.25">
      <c r="A50" s="353" t="s">
        <v>1320</v>
      </c>
      <c r="B50" s="323"/>
      <c r="C50" s="323"/>
      <c r="D50" s="323" t="s">
        <v>1312</v>
      </c>
      <c r="E50" s="323"/>
      <c r="F50" s="323"/>
      <c r="G50" s="323" t="s">
        <v>1326</v>
      </c>
      <c r="H50" s="323"/>
      <c r="I50" s="323"/>
    </row>
    <row r="51" spans="1:9" x14ac:dyDescent="0.25">
      <c r="A51" s="323" t="s">
        <v>1310</v>
      </c>
      <c r="B51" s="323"/>
      <c r="C51" s="323"/>
      <c r="D51" s="323" t="s">
        <v>1313</v>
      </c>
      <c r="E51" s="323"/>
      <c r="F51" s="323"/>
      <c r="G51" s="323"/>
      <c r="H51" s="323"/>
      <c r="I51" s="323"/>
    </row>
    <row r="52" spans="1:9" x14ac:dyDescent="0.25">
      <c r="A52" s="323"/>
      <c r="B52" s="323"/>
      <c r="C52" s="323"/>
      <c r="D52" s="323"/>
      <c r="E52" s="323"/>
      <c r="F52" s="323"/>
      <c r="G52" s="323"/>
      <c r="H52" s="323"/>
      <c r="I52" s="5"/>
    </row>
    <row r="53" spans="1:9" x14ac:dyDescent="0.25">
      <c r="A53" s="323"/>
      <c r="B53" s="323"/>
      <c r="C53" s="323"/>
      <c r="D53" s="323"/>
      <c r="E53" s="323"/>
      <c r="F53" s="323"/>
      <c r="G53" s="323"/>
      <c r="H53" s="323"/>
      <c r="I53" s="5"/>
    </row>
    <row r="54" spans="1:9" x14ac:dyDescent="0.25">
      <c r="A54" s="323"/>
      <c r="B54" s="323"/>
      <c r="C54" s="323"/>
      <c r="D54" s="323"/>
      <c r="E54" s="323"/>
      <c r="F54" s="323"/>
      <c r="G54" s="323"/>
      <c r="H54" s="323"/>
      <c r="I54" s="5"/>
    </row>
    <row r="55" spans="1:9" x14ac:dyDescent="0.25">
      <c r="A55" s="323"/>
      <c r="B55" s="323"/>
      <c r="C55" s="323"/>
      <c r="D55" s="323"/>
      <c r="E55" s="323"/>
      <c r="F55" s="323"/>
      <c r="G55" s="323"/>
      <c r="H55" s="323"/>
      <c r="I55" s="5"/>
    </row>
    <row r="56" spans="1:9" x14ac:dyDescent="0.25">
      <c r="A56" s="323"/>
      <c r="B56" s="323"/>
      <c r="C56" s="323"/>
      <c r="D56" s="323"/>
      <c r="E56" s="323"/>
      <c r="F56" s="323"/>
      <c r="G56" s="323"/>
      <c r="H56" s="323"/>
      <c r="I56" s="5"/>
    </row>
    <row r="57" spans="1:9" x14ac:dyDescent="0.25">
      <c r="A57" s="323"/>
      <c r="B57" s="323"/>
      <c r="C57" s="323"/>
      <c r="D57" s="323"/>
      <c r="E57" s="323"/>
      <c r="F57" s="323"/>
      <c r="G57" s="323"/>
      <c r="H57" s="323"/>
      <c r="I57" s="5"/>
    </row>
    <row r="58" spans="1:9" x14ac:dyDescent="0.25">
      <c r="A58" s="323"/>
      <c r="B58" s="323"/>
      <c r="C58" s="323"/>
      <c r="D58" s="323"/>
      <c r="E58" s="323"/>
      <c r="F58" s="323"/>
      <c r="G58" s="323"/>
      <c r="H58" s="323"/>
      <c r="I58" s="5"/>
    </row>
    <row r="59" spans="1:9" x14ac:dyDescent="0.25">
      <c r="A59" s="323"/>
      <c r="B59" s="323"/>
      <c r="C59" s="323"/>
      <c r="D59" s="323"/>
      <c r="E59" s="323"/>
      <c r="F59" s="323"/>
      <c r="G59" s="323"/>
      <c r="H59" s="323"/>
      <c r="I59" s="5"/>
    </row>
    <row r="60" spans="1:9" x14ac:dyDescent="0.25">
      <c r="A60" s="323"/>
      <c r="B60" s="323"/>
      <c r="C60" s="323"/>
      <c r="D60" s="323"/>
      <c r="E60" s="323"/>
      <c r="F60" s="323"/>
      <c r="G60" s="323"/>
      <c r="H60" s="323"/>
      <c r="I60" s="5"/>
    </row>
    <row r="61" spans="1:9" x14ac:dyDescent="0.25">
      <c r="A61" s="323"/>
      <c r="B61" s="323"/>
      <c r="C61" s="323"/>
      <c r="D61" s="323"/>
      <c r="E61" s="323"/>
      <c r="F61" s="323"/>
      <c r="G61" s="323"/>
      <c r="H61" s="323"/>
      <c r="I61" s="5"/>
    </row>
    <row r="62" spans="1:9" x14ac:dyDescent="0.25">
      <c r="A62" s="323"/>
      <c r="B62" s="323"/>
      <c r="C62" s="323"/>
      <c r="D62" s="323"/>
      <c r="E62" s="323"/>
      <c r="F62" s="323"/>
      <c r="G62" s="323"/>
      <c r="H62" s="323"/>
      <c r="I62" s="5"/>
    </row>
    <row r="63" spans="1:9" x14ac:dyDescent="0.25">
      <c r="A63" s="323"/>
      <c r="B63" s="323"/>
      <c r="C63" s="323"/>
      <c r="D63" s="323"/>
      <c r="E63" s="323"/>
      <c r="F63" s="323"/>
      <c r="G63" s="323"/>
      <c r="H63" s="323"/>
      <c r="I63" s="5"/>
    </row>
    <row r="64" spans="1:9" x14ac:dyDescent="0.25">
      <c r="A64" s="323"/>
      <c r="B64" s="323"/>
      <c r="C64" s="323"/>
      <c r="D64" s="323"/>
      <c r="E64" s="323"/>
      <c r="F64" s="323"/>
      <c r="G64" s="323"/>
      <c r="H64" s="323"/>
      <c r="I64" s="5"/>
    </row>
    <row r="65" spans="1:9" x14ac:dyDescent="0.25">
      <c r="A65" s="323"/>
      <c r="B65" s="323"/>
      <c r="C65" s="323"/>
      <c r="D65" s="323"/>
      <c r="E65" s="323"/>
      <c r="F65" s="323"/>
      <c r="G65" s="323"/>
      <c r="H65" s="323"/>
      <c r="I65" s="5"/>
    </row>
    <row r="66" spans="1:9" x14ac:dyDescent="0.25">
      <c r="A66" s="323"/>
      <c r="B66" s="323"/>
      <c r="C66" s="323"/>
      <c r="D66" s="323"/>
      <c r="E66" s="323"/>
      <c r="F66" s="323"/>
      <c r="G66" s="323"/>
      <c r="H66" s="323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</sheetData>
  <sheetProtection password="FF09" sheet="1" objects="1" scenarios="1"/>
  <mergeCells count="74">
    <mergeCell ref="A33:B33"/>
    <mergeCell ref="C38:D38"/>
    <mergeCell ref="A22:A23"/>
    <mergeCell ref="G39:H39"/>
    <mergeCell ref="E33:F33"/>
    <mergeCell ref="G33:H33"/>
    <mergeCell ref="B22:C22"/>
    <mergeCell ref="D22:E22"/>
    <mergeCell ref="F22:G22"/>
    <mergeCell ref="G32:H32"/>
    <mergeCell ref="G36:H36"/>
    <mergeCell ref="E36:F36"/>
    <mergeCell ref="G34:H34"/>
    <mergeCell ref="G35:H35"/>
    <mergeCell ref="E34:F34"/>
    <mergeCell ref="E35:F35"/>
    <mergeCell ref="E32:F32"/>
    <mergeCell ref="C32:D32"/>
    <mergeCell ref="E37:F37"/>
    <mergeCell ref="E39:F39"/>
    <mergeCell ref="E38:F38"/>
    <mergeCell ref="C37:D37"/>
    <mergeCell ref="C33:D33"/>
    <mergeCell ref="C36:D36"/>
    <mergeCell ref="C35:D35"/>
    <mergeCell ref="C39:D39"/>
    <mergeCell ref="E44:F44"/>
    <mergeCell ref="C43:D43"/>
    <mergeCell ref="E41:F41"/>
    <mergeCell ref="A44:B44"/>
    <mergeCell ref="E40:F40"/>
    <mergeCell ref="A38:B38"/>
    <mergeCell ref="A40:B40"/>
    <mergeCell ref="A39:B39"/>
    <mergeCell ref="C42:D42"/>
    <mergeCell ref="E43:F43"/>
    <mergeCell ref="A35:B35"/>
    <mergeCell ref="A36:B36"/>
    <mergeCell ref="A37:B37"/>
    <mergeCell ref="G43:H43"/>
    <mergeCell ref="C44:D44"/>
    <mergeCell ref="G44:H44"/>
    <mergeCell ref="A43:B43"/>
    <mergeCell ref="G41:H41"/>
    <mergeCell ref="G42:H42"/>
    <mergeCell ref="C41:D41"/>
    <mergeCell ref="C49:E49"/>
    <mergeCell ref="G49:I49"/>
    <mergeCell ref="A34:B34"/>
    <mergeCell ref="C40:D40"/>
    <mergeCell ref="C34:D34"/>
    <mergeCell ref="G37:H37"/>
    <mergeCell ref="G38:H38"/>
    <mergeCell ref="G40:H40"/>
    <mergeCell ref="A41:B41"/>
    <mergeCell ref="A42:B42"/>
    <mergeCell ref="E42:F42"/>
    <mergeCell ref="H22:H23"/>
    <mergeCell ref="G12:H12"/>
    <mergeCell ref="G13:H13"/>
    <mergeCell ref="G14:H14"/>
    <mergeCell ref="G15:H15"/>
    <mergeCell ref="G18:H18"/>
    <mergeCell ref="G19:H19"/>
    <mergeCell ref="G17:H17"/>
    <mergeCell ref="G20:H20"/>
    <mergeCell ref="G16:H16"/>
    <mergeCell ref="A1:H1"/>
    <mergeCell ref="A2:H2"/>
    <mergeCell ref="A3:H3"/>
    <mergeCell ref="A10:B11"/>
    <mergeCell ref="G10:H11"/>
    <mergeCell ref="C10:D10"/>
    <mergeCell ref="E10:F10"/>
  </mergeCells>
  <phoneticPr fontId="14" type="noConversion"/>
  <pageMargins left="0.7" right="0.19685039370078741" top="0.78740157480314965" bottom="0.39370078740157483" header="0.51181102362204722" footer="0.51181102362204722"/>
  <pageSetup paperSize="9" scale="68" orientation="portrait" horizontalDpi="300" verticalDpi="300" r:id="rId1"/>
  <headerFooter alignWithMargins="0">
    <oddHeader>&amp;R&amp;"Times New Roman,Negrito"&amp;10Modelo 4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4" name="Button 2">
              <controlPr defaultSize="0" print="0" autoFill="0" autoPict="0" macro="[0]!IrMenu2">
                <anchor moveWithCells="1">
                  <from>
                    <xdr:col>0</xdr:col>
                    <xdr:colOff>123825</xdr:colOff>
                    <xdr:row>1</xdr:row>
                    <xdr:rowOff>57150</xdr:rowOff>
                  </from>
                  <to>
                    <xdr:col>0</xdr:col>
                    <xdr:colOff>733425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4" filterMode="1">
    <pageSetUpPr fitToPage="1"/>
  </sheetPr>
  <dimension ref="A1:L251"/>
  <sheetViews>
    <sheetView showGridLines="0" showRowColHeaders="0" zoomScale="106" zoomScaleNormal="106" workbookViewId="0">
      <selection sqref="A1:I1"/>
    </sheetView>
  </sheetViews>
  <sheetFormatPr defaultRowHeight="15.75" x14ac:dyDescent="0.25"/>
  <cols>
    <col min="1" max="1" width="32.375" style="47" customWidth="1"/>
    <col min="2" max="7" width="15" style="47" customWidth="1"/>
    <col min="8" max="8" width="17" style="47" customWidth="1"/>
    <col min="9" max="16384" width="9" style="47"/>
  </cols>
  <sheetData>
    <row r="1" spans="1:8" ht="22.5" x14ac:dyDescent="0.3">
      <c r="A1" s="417" t="s">
        <v>1083</v>
      </c>
      <c r="B1" s="417"/>
      <c r="C1" s="417"/>
      <c r="D1" s="417"/>
      <c r="E1" s="417"/>
      <c r="F1" s="417"/>
      <c r="G1" s="417"/>
      <c r="H1" s="417"/>
    </row>
    <row r="2" spans="1:8" ht="18.75" x14ac:dyDescent="0.3">
      <c r="A2" s="387" t="s">
        <v>1277</v>
      </c>
      <c r="B2" s="387"/>
      <c r="C2" s="387"/>
      <c r="D2" s="387"/>
      <c r="E2" s="387"/>
      <c r="F2" s="387"/>
      <c r="G2" s="387"/>
      <c r="H2" s="387"/>
    </row>
    <row r="3" spans="1:8" ht="18.75" x14ac:dyDescent="0.3">
      <c r="A3" s="387" t="s">
        <v>1226</v>
      </c>
      <c r="B3" s="387"/>
      <c r="C3" s="387"/>
      <c r="D3" s="387"/>
      <c r="E3" s="387"/>
      <c r="F3" s="387"/>
      <c r="G3" s="387"/>
      <c r="H3" s="387"/>
    </row>
    <row r="4" spans="1:8" ht="18.75" x14ac:dyDescent="0.3">
      <c r="B4" s="70"/>
    </row>
    <row r="5" spans="1:8" ht="18.75" x14ac:dyDescent="0.3">
      <c r="B5" s="70"/>
    </row>
    <row r="6" spans="1:8" ht="18.75" x14ac:dyDescent="0.3">
      <c r="A6" s="69" t="str">
        <f>'mod1 6b'!A5</f>
        <v>MUNICÍPIO DE SALTO GRANDE</v>
      </c>
      <c r="B6" s="70"/>
    </row>
    <row r="7" spans="1:8" ht="18.75" x14ac:dyDescent="0.3">
      <c r="A7" s="69" t="str">
        <f>'mod1 6b'!A6</f>
        <v>2º BIMESTRE  DE 2013</v>
      </c>
      <c r="B7" s="70"/>
    </row>
    <row r="8" spans="1:8" x14ac:dyDescent="0.25">
      <c r="A8" s="44"/>
      <c r="B8" s="88"/>
      <c r="C8" s="88"/>
      <c r="D8" s="88"/>
      <c r="E8" s="88"/>
      <c r="F8" s="88"/>
      <c r="G8" s="97"/>
    </row>
    <row r="9" spans="1:8" x14ac:dyDescent="0.25">
      <c r="A9" s="44" t="s">
        <v>16</v>
      </c>
      <c r="B9" s="98"/>
      <c r="C9" s="98"/>
      <c r="D9" s="98"/>
      <c r="E9" s="98"/>
      <c r="F9" s="98"/>
      <c r="G9" s="99"/>
      <c r="H9" s="72" t="s">
        <v>1015</v>
      </c>
    </row>
    <row r="10" spans="1:8" x14ac:dyDescent="0.25">
      <c r="A10" s="418" t="s">
        <v>1278</v>
      </c>
      <c r="B10" s="418"/>
      <c r="C10" s="405" t="s">
        <v>502</v>
      </c>
      <c r="D10" s="405"/>
      <c r="E10" s="405"/>
      <c r="F10" s="405" t="s">
        <v>1280</v>
      </c>
      <c r="G10" s="405"/>
      <c r="H10" s="399" t="s">
        <v>938</v>
      </c>
    </row>
    <row r="11" spans="1:8" x14ac:dyDescent="0.25">
      <c r="A11" s="418"/>
      <c r="B11" s="418"/>
      <c r="C11" s="37" t="s">
        <v>1281</v>
      </c>
      <c r="D11" s="37" t="s">
        <v>1282</v>
      </c>
      <c r="E11" s="37" t="s">
        <v>1244</v>
      </c>
      <c r="F11" s="37" t="s">
        <v>1243</v>
      </c>
      <c r="G11" s="37" t="s">
        <v>1244</v>
      </c>
      <c r="H11" s="419"/>
    </row>
    <row r="12" spans="1:8" x14ac:dyDescent="0.25">
      <c r="A12" s="401" t="s">
        <v>1283</v>
      </c>
      <c r="B12" s="401"/>
      <c r="C12" s="38">
        <v>18730000</v>
      </c>
      <c r="D12" s="38">
        <v>5896609.1600000001</v>
      </c>
      <c r="E12" s="38">
        <v>11243913.800000001</v>
      </c>
      <c r="F12" s="38">
        <v>3128080.1</v>
      </c>
      <c r="G12" s="38">
        <v>6501675.5199999996</v>
      </c>
      <c r="H12" s="314">
        <v>6192773.9800000004</v>
      </c>
    </row>
    <row r="13" spans="1:8" x14ac:dyDescent="0.25">
      <c r="A13" s="401" t="s">
        <v>1284</v>
      </c>
      <c r="B13" s="401"/>
      <c r="C13" s="38">
        <v>0</v>
      </c>
      <c r="D13" s="38">
        <v>800000</v>
      </c>
      <c r="E13" s="38">
        <v>1000000</v>
      </c>
      <c r="F13" s="38">
        <v>717666.08</v>
      </c>
      <c r="G13" s="38">
        <v>902873.69</v>
      </c>
      <c r="H13" s="314">
        <v>105962.33</v>
      </c>
    </row>
    <row r="14" spans="1:8" x14ac:dyDescent="0.25">
      <c r="A14" s="401" t="s">
        <v>1285</v>
      </c>
      <c r="B14" s="401"/>
      <c r="C14" s="38">
        <v>18730000</v>
      </c>
      <c r="D14" s="38">
        <v>6696609.1600000001</v>
      </c>
      <c r="E14" s="38">
        <v>12243913.800000001</v>
      </c>
      <c r="F14" s="38">
        <v>3845746.18</v>
      </c>
      <c r="G14" s="38">
        <v>7404549.21</v>
      </c>
      <c r="H14" s="86">
        <v>6298736.3099999996</v>
      </c>
    </row>
    <row r="15" spans="1:8" x14ac:dyDescent="0.25">
      <c r="A15" s="401" t="s">
        <v>1286</v>
      </c>
      <c r="B15" s="401"/>
      <c r="C15" s="40">
        <v>117000</v>
      </c>
      <c r="D15" s="40">
        <v>0</v>
      </c>
      <c r="E15" s="40">
        <v>117000</v>
      </c>
      <c r="F15" s="40">
        <v>311.33999999999997</v>
      </c>
      <c r="G15" s="40">
        <v>1546.99</v>
      </c>
      <c r="H15" s="86">
        <v>14735.36</v>
      </c>
    </row>
    <row r="16" spans="1:8" x14ac:dyDescent="0.25">
      <c r="A16" s="427" t="s">
        <v>1287</v>
      </c>
      <c r="B16" s="427"/>
      <c r="C16" s="40"/>
      <c r="D16" s="40"/>
      <c r="E16" s="40"/>
      <c r="F16" s="40"/>
      <c r="G16" s="40"/>
      <c r="H16" s="314"/>
    </row>
    <row r="17" spans="1:8" hidden="1" x14ac:dyDescent="0.25">
      <c r="A17" s="427"/>
      <c r="B17" s="427"/>
      <c r="C17" s="11"/>
      <c r="D17" s="11"/>
      <c r="E17" s="11"/>
      <c r="F17" s="11"/>
      <c r="G17" s="11"/>
      <c r="H17" s="314"/>
    </row>
    <row r="18" spans="1:8" hidden="1" x14ac:dyDescent="0.25">
      <c r="A18" s="427"/>
      <c r="B18" s="427"/>
      <c r="C18" s="11"/>
      <c r="D18" s="11"/>
      <c r="E18" s="11"/>
      <c r="F18" s="11"/>
      <c r="G18" s="11"/>
      <c r="H18" s="314"/>
    </row>
    <row r="19" spans="1:8" x14ac:dyDescent="0.25">
      <c r="A19" s="427" t="s">
        <v>690</v>
      </c>
      <c r="B19" s="427"/>
      <c r="C19" s="11">
        <v>117000</v>
      </c>
      <c r="D19" s="11">
        <v>0</v>
      </c>
      <c r="E19" s="11">
        <v>117000</v>
      </c>
      <c r="F19" s="11">
        <v>311.33999999999997</v>
      </c>
      <c r="G19" s="11">
        <v>1546.99</v>
      </c>
      <c r="H19" s="314">
        <v>14735.36</v>
      </c>
    </row>
    <row r="20" spans="1:8" x14ac:dyDescent="0.25">
      <c r="A20" s="427" t="s">
        <v>687</v>
      </c>
      <c r="B20" s="427"/>
      <c r="C20" s="40"/>
      <c r="D20" s="40"/>
      <c r="E20" s="40"/>
      <c r="F20" s="40"/>
      <c r="G20" s="40"/>
      <c r="H20" s="314"/>
    </row>
    <row r="21" spans="1:8" x14ac:dyDescent="0.25">
      <c r="A21" s="427" t="s">
        <v>678</v>
      </c>
      <c r="B21" s="427"/>
      <c r="C21" s="11"/>
      <c r="D21" s="11"/>
      <c r="E21" s="11"/>
      <c r="F21" s="11"/>
      <c r="G21" s="11"/>
      <c r="H21" s="314"/>
    </row>
    <row r="22" spans="1:8" hidden="1" x14ac:dyDescent="0.25">
      <c r="C22" s="11"/>
      <c r="D22" s="11"/>
      <c r="E22" s="11"/>
      <c r="F22" s="11"/>
      <c r="G22" s="11"/>
      <c r="H22" s="314"/>
    </row>
    <row r="23" spans="1:8" x14ac:dyDescent="0.25">
      <c r="A23" s="401" t="s">
        <v>1288</v>
      </c>
      <c r="B23" s="401"/>
      <c r="C23" s="38">
        <v>117000</v>
      </c>
      <c r="D23" s="38">
        <v>0</v>
      </c>
      <c r="E23" s="38">
        <v>117000</v>
      </c>
      <c r="F23" s="38">
        <v>311.33999999999997</v>
      </c>
      <c r="G23" s="38">
        <v>1546.99</v>
      </c>
      <c r="H23" s="38">
        <v>14735.36</v>
      </c>
    </row>
    <row r="24" spans="1:8" x14ac:dyDescent="0.25">
      <c r="A24" s="401" t="s">
        <v>688</v>
      </c>
      <c r="B24" s="401"/>
      <c r="C24" s="38">
        <v>18613000</v>
      </c>
      <c r="D24" s="38">
        <v>6696609.1600000001</v>
      </c>
      <c r="E24" s="38">
        <v>12126913.800000001</v>
      </c>
      <c r="F24" s="38">
        <v>3845434.84</v>
      </c>
      <c r="G24" s="38">
        <v>7403002.2199999997</v>
      </c>
      <c r="H24" s="86">
        <v>6284000.9500000002</v>
      </c>
    </row>
    <row r="26" spans="1:8" x14ac:dyDescent="0.25">
      <c r="A26" s="428" t="s">
        <v>1289</v>
      </c>
      <c r="B26" s="428"/>
      <c r="C26" s="424" t="s">
        <v>503</v>
      </c>
      <c r="D26" s="425"/>
      <c r="E26" s="426"/>
      <c r="F26" s="424" t="s">
        <v>1290</v>
      </c>
      <c r="G26" s="426"/>
      <c r="H26" s="399" t="s">
        <v>1302</v>
      </c>
    </row>
    <row r="27" spans="1:8" x14ac:dyDescent="0.25">
      <c r="A27" s="428"/>
      <c r="B27" s="428"/>
      <c r="C27" s="37" t="s">
        <v>1281</v>
      </c>
      <c r="D27" s="37" t="s">
        <v>1282</v>
      </c>
      <c r="E27" s="37" t="s">
        <v>1244</v>
      </c>
      <c r="F27" s="37" t="s">
        <v>1243</v>
      </c>
      <c r="G27" s="37" t="s">
        <v>1244</v>
      </c>
      <c r="H27" s="400"/>
    </row>
    <row r="28" spans="1:8" x14ac:dyDescent="0.25">
      <c r="A28" s="401" t="s">
        <v>1291</v>
      </c>
      <c r="B28" s="401"/>
      <c r="C28" s="38">
        <v>18730000</v>
      </c>
      <c r="D28" s="24">
        <v>252000</v>
      </c>
      <c r="E28" s="24">
        <v>18043421.609999999</v>
      </c>
      <c r="F28" s="38">
        <v>3557464.96</v>
      </c>
      <c r="G28" s="38">
        <v>6023900.8099999996</v>
      </c>
      <c r="H28" s="314">
        <v>5386398.9800000004</v>
      </c>
    </row>
    <row r="29" spans="1:8" x14ac:dyDescent="0.25">
      <c r="A29" s="427" t="s">
        <v>1292</v>
      </c>
      <c r="B29" s="427"/>
      <c r="C29" s="40">
        <v>0</v>
      </c>
      <c r="D29" s="11">
        <v>0</v>
      </c>
      <c r="E29" s="11">
        <v>0</v>
      </c>
      <c r="F29" s="40">
        <v>0</v>
      </c>
      <c r="G29" s="40">
        <v>0</v>
      </c>
      <c r="H29" s="14">
        <v>0</v>
      </c>
    </row>
    <row r="30" spans="1:8" x14ac:dyDescent="0.25">
      <c r="A30" s="401" t="s">
        <v>1293</v>
      </c>
      <c r="B30" s="401"/>
      <c r="C30" s="38">
        <v>18730000</v>
      </c>
      <c r="D30" s="38">
        <v>252000</v>
      </c>
      <c r="E30" s="38">
        <v>18043421.609999999</v>
      </c>
      <c r="F30" s="38">
        <v>3557464.96</v>
      </c>
      <c r="G30" s="38">
        <v>6023900.8099999996</v>
      </c>
      <c r="H30" s="86">
        <v>5386398.8799999999</v>
      </c>
    </row>
    <row r="31" spans="1:8" x14ac:dyDescent="0.25">
      <c r="A31" s="401" t="s">
        <v>1294</v>
      </c>
      <c r="B31" s="401"/>
      <c r="C31" s="38">
        <v>0</v>
      </c>
      <c r="D31" s="24">
        <v>84000</v>
      </c>
      <c r="E31" s="24">
        <v>3127607.09</v>
      </c>
      <c r="F31" s="38">
        <v>496779.42</v>
      </c>
      <c r="G31" s="38">
        <v>818489.63</v>
      </c>
      <c r="H31" s="314">
        <v>546198.05000000005</v>
      </c>
    </row>
    <row r="32" spans="1:8" x14ac:dyDescent="0.25">
      <c r="A32" s="401" t="s">
        <v>1286</v>
      </c>
      <c r="B32" s="401"/>
      <c r="C32" s="38">
        <v>580000</v>
      </c>
      <c r="D32" s="38">
        <v>0</v>
      </c>
      <c r="E32" s="38">
        <v>580000</v>
      </c>
      <c r="F32" s="38">
        <v>69693.600000000006</v>
      </c>
      <c r="G32" s="38">
        <v>142919.23000000001</v>
      </c>
      <c r="H32" s="86">
        <v>173645.41</v>
      </c>
    </row>
    <row r="33" spans="1:8" x14ac:dyDescent="0.25">
      <c r="A33" s="398" t="s">
        <v>1295</v>
      </c>
      <c r="B33" s="398"/>
      <c r="C33" s="40">
        <v>580000</v>
      </c>
      <c r="D33" s="11">
        <v>0</v>
      </c>
      <c r="E33" s="11">
        <v>580000</v>
      </c>
      <c r="F33" s="40">
        <v>69693.600000000006</v>
      </c>
      <c r="G33" s="40">
        <v>142919.23000000001</v>
      </c>
      <c r="H33" s="14">
        <v>173645.41</v>
      </c>
    </row>
    <row r="34" spans="1:8" x14ac:dyDescent="0.25">
      <c r="A34" s="398" t="s">
        <v>1296</v>
      </c>
      <c r="B34" s="398"/>
      <c r="C34" s="11"/>
      <c r="D34" s="11"/>
      <c r="E34" s="11"/>
      <c r="F34" s="11"/>
      <c r="G34" s="11"/>
      <c r="H34" s="14"/>
    </row>
    <row r="35" spans="1:8" x14ac:dyDescent="0.25">
      <c r="A35" s="398" t="s">
        <v>689</v>
      </c>
      <c r="B35" s="398"/>
      <c r="C35" s="11"/>
      <c r="D35" s="11"/>
      <c r="E35" s="11"/>
      <c r="F35" s="11"/>
      <c r="G35" s="11"/>
      <c r="H35" s="14"/>
    </row>
    <row r="36" spans="1:8" hidden="1" x14ac:dyDescent="0.25">
      <c r="A36" s="398"/>
      <c r="B36" s="398"/>
      <c r="C36" s="11"/>
      <c r="D36" s="11"/>
      <c r="E36" s="11"/>
      <c r="F36" s="11"/>
      <c r="G36" s="11"/>
      <c r="H36" s="14"/>
    </row>
    <row r="37" spans="1:8" x14ac:dyDescent="0.25">
      <c r="A37" s="401" t="s">
        <v>1293</v>
      </c>
      <c r="B37" s="401"/>
      <c r="C37" s="38">
        <v>580000</v>
      </c>
      <c r="D37" s="38">
        <v>0</v>
      </c>
      <c r="E37" s="38">
        <v>580000</v>
      </c>
      <c r="F37" s="38">
        <v>69693.600000000006</v>
      </c>
      <c r="G37" s="38">
        <v>142919.23000000001</v>
      </c>
      <c r="H37" s="86">
        <v>173645.41</v>
      </c>
    </row>
    <row r="38" spans="1:8" x14ac:dyDescent="0.25">
      <c r="A38" s="420" t="s">
        <v>675</v>
      </c>
      <c r="B38" s="421"/>
      <c r="C38" s="101">
        <v>197000</v>
      </c>
      <c r="D38" s="345">
        <v>0</v>
      </c>
      <c r="E38" s="345">
        <v>0</v>
      </c>
      <c r="F38" s="340"/>
      <c r="G38" s="340"/>
      <c r="H38" s="314"/>
    </row>
    <row r="39" spans="1:8" x14ac:dyDescent="0.25">
      <c r="A39" s="401" t="s">
        <v>676</v>
      </c>
      <c r="B39" s="401"/>
      <c r="C39" s="101">
        <v>18347000</v>
      </c>
      <c r="D39" s="101">
        <v>336000</v>
      </c>
      <c r="E39" s="101">
        <v>20591028.699999999</v>
      </c>
      <c r="F39" s="101">
        <v>3984550.78</v>
      </c>
      <c r="G39" s="101">
        <v>6699471.21</v>
      </c>
      <c r="H39" s="86">
        <v>5758951.6200000001</v>
      </c>
    </row>
    <row r="40" spans="1:8" hidden="1" x14ac:dyDescent="0.25">
      <c r="A40" s="420" t="s">
        <v>677</v>
      </c>
      <c r="B40" s="421"/>
      <c r="C40" s="340"/>
      <c r="D40" s="340"/>
      <c r="E40" s="340"/>
      <c r="F40" s="340"/>
      <c r="G40" s="343"/>
      <c r="H40" s="340"/>
    </row>
    <row r="41" spans="1:8" x14ac:dyDescent="0.25">
      <c r="A41" s="401" t="s">
        <v>679</v>
      </c>
      <c r="B41" s="401"/>
      <c r="C41" s="38">
        <v>266000</v>
      </c>
      <c r="D41" s="38">
        <v>6360609.1600000001</v>
      </c>
      <c r="E41" s="38">
        <v>8464114.9000000004</v>
      </c>
      <c r="F41" s="38">
        <v>139125.94</v>
      </c>
      <c r="G41" s="38">
        <v>703531.01</v>
      </c>
      <c r="H41" s="38">
        <v>525049.32999999996</v>
      </c>
    </row>
    <row r="42" spans="1:8" x14ac:dyDescent="0.25">
      <c r="A42" s="44"/>
      <c r="B42" s="88"/>
      <c r="C42" s="88"/>
      <c r="D42" s="88"/>
      <c r="E42" s="88"/>
      <c r="F42" s="88"/>
      <c r="G42" s="88"/>
      <c r="H42" s="88"/>
    </row>
    <row r="43" spans="1:8" x14ac:dyDescent="0.25">
      <c r="A43" s="102"/>
    </row>
    <row r="44" spans="1:8" x14ac:dyDescent="0.25">
      <c r="A44" s="36" t="s">
        <v>1298</v>
      </c>
      <c r="B44" s="414" t="s">
        <v>1300</v>
      </c>
      <c r="C44" s="415"/>
      <c r="D44" s="416"/>
      <c r="E44" s="414" t="s">
        <v>1298</v>
      </c>
      <c r="F44" s="415"/>
      <c r="G44" s="415"/>
      <c r="H44" s="416"/>
    </row>
    <row r="45" spans="1:8" ht="29.25" customHeight="1" x14ac:dyDescent="0.25">
      <c r="A45" s="315" t="s">
        <v>1299</v>
      </c>
      <c r="B45" s="50" t="s">
        <v>664</v>
      </c>
      <c r="C45" s="50" t="s">
        <v>1301</v>
      </c>
      <c r="D45" s="50" t="s">
        <v>1303</v>
      </c>
      <c r="E45" s="422" t="s">
        <v>174</v>
      </c>
      <c r="F45" s="423"/>
      <c r="G45" s="422" t="s">
        <v>674</v>
      </c>
      <c r="H45" s="423"/>
    </row>
    <row r="46" spans="1:8" x14ac:dyDescent="0.25">
      <c r="A46" s="85" t="s">
        <v>666</v>
      </c>
      <c r="B46" s="24">
        <v>2731776.62</v>
      </c>
      <c r="C46" s="24">
        <v>2658550.9900000002</v>
      </c>
      <c r="D46" s="24">
        <v>2588857.39</v>
      </c>
      <c r="E46" s="412"/>
      <c r="F46" s="413"/>
      <c r="G46" s="412"/>
      <c r="H46" s="413"/>
    </row>
    <row r="47" spans="1:8" x14ac:dyDescent="0.25">
      <c r="A47" s="85" t="s">
        <v>673</v>
      </c>
      <c r="B47" s="341">
        <v>490204.75</v>
      </c>
      <c r="C47" s="341">
        <v>1084817.47</v>
      </c>
      <c r="D47" s="341">
        <v>1538687.98</v>
      </c>
      <c r="E47" s="412"/>
      <c r="F47" s="413"/>
      <c r="G47" s="412"/>
      <c r="H47" s="413"/>
    </row>
    <row r="48" spans="1:8" x14ac:dyDescent="0.25">
      <c r="A48" s="313" t="s">
        <v>667</v>
      </c>
      <c r="B48" s="11">
        <v>773057.53</v>
      </c>
      <c r="C48" s="11">
        <v>1875529.17</v>
      </c>
      <c r="D48" s="11">
        <v>2266174.73</v>
      </c>
      <c r="E48" s="412"/>
      <c r="F48" s="413"/>
      <c r="G48" s="412"/>
      <c r="H48" s="413"/>
    </row>
    <row r="49" spans="1:12" x14ac:dyDescent="0.25">
      <c r="A49" s="313" t="s">
        <v>668</v>
      </c>
      <c r="B49" s="11">
        <v>0</v>
      </c>
      <c r="C49" s="11">
        <v>0</v>
      </c>
      <c r="D49" s="11">
        <v>0</v>
      </c>
      <c r="E49" s="412"/>
      <c r="F49" s="413"/>
      <c r="G49" s="412"/>
      <c r="H49" s="413"/>
    </row>
    <row r="50" spans="1:12" x14ac:dyDescent="0.25">
      <c r="A50" s="313" t="s">
        <v>669</v>
      </c>
      <c r="B50" s="11">
        <v>282852.78000000003</v>
      </c>
      <c r="C50" s="11">
        <v>780711.9</v>
      </c>
      <c r="D50" s="11">
        <v>727486.75</v>
      </c>
      <c r="E50" s="339"/>
      <c r="F50" s="340"/>
      <c r="G50" s="339"/>
      <c r="H50" s="340"/>
    </row>
    <row r="51" spans="1:12" x14ac:dyDescent="0.25">
      <c r="A51" s="85" t="s">
        <v>665</v>
      </c>
      <c r="B51" s="86">
        <v>2241571.87</v>
      </c>
      <c r="C51" s="86">
        <v>1573733.52</v>
      </c>
      <c r="D51" s="86">
        <v>1050169.4099999999</v>
      </c>
      <c r="E51" s="412"/>
      <c r="F51" s="413"/>
      <c r="G51" s="412"/>
      <c r="H51" s="413"/>
    </row>
    <row r="52" spans="1:12" x14ac:dyDescent="0.25">
      <c r="A52" s="85" t="s">
        <v>670</v>
      </c>
      <c r="B52" s="342"/>
      <c r="C52" s="342"/>
      <c r="D52" s="342"/>
      <c r="E52" s="339"/>
      <c r="F52" s="340"/>
      <c r="G52" s="339"/>
      <c r="H52" s="340"/>
    </row>
    <row r="53" spans="1:12" x14ac:dyDescent="0.25">
      <c r="A53" s="85" t="s">
        <v>671</v>
      </c>
      <c r="B53" s="14"/>
      <c r="C53" s="14"/>
      <c r="D53" s="14"/>
      <c r="E53" s="412"/>
      <c r="F53" s="413"/>
      <c r="G53" s="412"/>
      <c r="H53" s="413"/>
    </row>
    <row r="54" spans="1:12" x14ac:dyDescent="0.25">
      <c r="A54" s="85" t="s">
        <v>672</v>
      </c>
      <c r="B54" s="86">
        <v>2241571.87</v>
      </c>
      <c r="C54" s="86">
        <v>1573733.52</v>
      </c>
      <c r="D54" s="86">
        <v>1050169.4099999999</v>
      </c>
      <c r="E54" s="410">
        <v>-523564.11</v>
      </c>
      <c r="F54" s="411"/>
      <c r="G54" s="410">
        <v>-1191402.46</v>
      </c>
      <c r="H54" s="411"/>
    </row>
    <row r="55" spans="1:12" x14ac:dyDescent="0.25">
      <c r="A55" s="1" t="s">
        <v>686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102" t="s">
        <v>847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ht="18.75" hidden="1" customHeight="1" x14ac:dyDescent="0.25">
      <c r="A57" s="272" t="s">
        <v>853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hidden="1" x14ac:dyDescent="0.25">
      <c r="A58" s="302"/>
      <c r="B58" s="303"/>
      <c r="C58" s="303"/>
      <c r="D58" s="303"/>
      <c r="E58" s="303"/>
      <c r="F58" s="303"/>
      <c r="G58" s="303"/>
      <c r="H58" s="303"/>
      <c r="I58" s="5"/>
      <c r="J58" s="5"/>
      <c r="K58" s="5"/>
      <c r="L58" s="5"/>
    </row>
    <row r="59" spans="1:12" hidden="1" x14ac:dyDescent="0.25">
      <c r="A59" s="302"/>
      <c r="B59" s="303"/>
      <c r="C59" s="303"/>
      <c r="D59" s="303"/>
      <c r="E59" s="303"/>
      <c r="F59" s="303"/>
      <c r="G59" s="303"/>
      <c r="H59" s="303"/>
      <c r="I59" s="5"/>
      <c r="J59" s="5"/>
      <c r="K59" s="5"/>
      <c r="L59" s="5"/>
    </row>
    <row r="60" spans="1:12" hidden="1" x14ac:dyDescent="0.25">
      <c r="A60" s="302"/>
      <c r="B60" s="303"/>
      <c r="C60" s="303"/>
      <c r="D60" s="303"/>
      <c r="E60" s="303"/>
      <c r="F60" s="303"/>
      <c r="G60" s="303"/>
      <c r="H60" s="303"/>
      <c r="I60" s="5"/>
      <c r="J60" s="5"/>
      <c r="K60" s="5"/>
      <c r="L60" s="5"/>
    </row>
    <row r="61" spans="1:12" hidden="1" x14ac:dyDescent="0.25">
      <c r="A61" s="302"/>
      <c r="B61" s="303"/>
      <c r="C61" s="303"/>
      <c r="D61" s="303"/>
      <c r="E61" s="303"/>
      <c r="F61" s="303"/>
      <c r="G61" s="303"/>
      <c r="H61" s="303"/>
      <c r="I61" s="5"/>
      <c r="J61" s="5"/>
      <c r="K61" s="5"/>
      <c r="L61" s="5"/>
    </row>
    <row r="62" spans="1:12" hidden="1" x14ac:dyDescent="0.25">
      <c r="A62" s="302"/>
      <c r="B62" s="303"/>
      <c r="C62" s="303"/>
      <c r="D62" s="303"/>
      <c r="E62" s="303"/>
      <c r="F62" s="303"/>
      <c r="G62" s="303"/>
      <c r="H62" s="303"/>
      <c r="I62" s="5"/>
      <c r="J62" s="5"/>
      <c r="K62" s="5"/>
      <c r="L62" s="5"/>
    </row>
    <row r="63" spans="1:12" hidden="1" x14ac:dyDescent="0.25">
      <c r="A63" s="302"/>
      <c r="B63" s="303"/>
      <c r="C63" s="303"/>
      <c r="D63" s="303"/>
      <c r="E63" s="303"/>
      <c r="F63" s="303"/>
      <c r="G63" s="303"/>
      <c r="H63" s="303"/>
      <c r="I63" s="5"/>
      <c r="J63" s="5"/>
      <c r="K63" s="5"/>
      <c r="L63" s="5"/>
    </row>
    <row r="64" spans="1:12" hidden="1" x14ac:dyDescent="0.25">
      <c r="A64" s="302"/>
      <c r="B64" s="303"/>
      <c r="C64" s="303"/>
      <c r="D64" s="303"/>
      <c r="E64" s="303"/>
      <c r="F64" s="303"/>
      <c r="G64" s="303"/>
      <c r="H64" s="303"/>
      <c r="I64" s="5"/>
      <c r="J64" s="5"/>
      <c r="K64" s="5"/>
      <c r="L64" s="5"/>
    </row>
    <row r="65" spans="1:12" hidden="1" x14ac:dyDescent="0.25">
      <c r="A65" s="302"/>
      <c r="B65" s="303"/>
      <c r="C65" s="303"/>
      <c r="D65" s="303"/>
      <c r="E65" s="303"/>
      <c r="F65" s="303"/>
      <c r="G65" s="303"/>
      <c r="H65" s="303"/>
      <c r="I65" s="5"/>
      <c r="J65" s="5"/>
      <c r="K65" s="5"/>
      <c r="L65" s="5"/>
    </row>
    <row r="66" spans="1:12" hidden="1" x14ac:dyDescent="0.25">
      <c r="A66" s="302"/>
      <c r="B66" s="303"/>
      <c r="C66" s="303"/>
      <c r="D66" s="303"/>
      <c r="E66" s="303"/>
      <c r="F66" s="303"/>
      <c r="G66" s="303"/>
      <c r="H66" s="303"/>
      <c r="I66" s="5"/>
      <c r="J66" s="5"/>
      <c r="K66" s="5"/>
      <c r="L66" s="5"/>
    </row>
    <row r="67" spans="1:12" hidden="1" x14ac:dyDescent="0.25">
      <c r="A67" s="302"/>
      <c r="B67" s="303"/>
      <c r="C67" s="303"/>
      <c r="D67" s="303"/>
      <c r="E67" s="303"/>
      <c r="F67" s="303"/>
      <c r="G67" s="303"/>
      <c r="H67" s="303"/>
      <c r="I67" s="5"/>
      <c r="J67" s="5"/>
      <c r="K67" s="5"/>
      <c r="L67" s="5"/>
    </row>
    <row r="68" spans="1:12" hidden="1" x14ac:dyDescent="0.25">
      <c r="A68" s="302"/>
      <c r="B68" s="303"/>
      <c r="C68" s="303"/>
      <c r="D68" s="303"/>
      <c r="E68" s="303"/>
      <c r="F68" s="303"/>
      <c r="G68" s="303"/>
      <c r="H68" s="303"/>
      <c r="I68" s="5"/>
      <c r="J68" s="5"/>
      <c r="K68" s="5"/>
      <c r="L68" s="5"/>
    </row>
    <row r="69" spans="1:12" hidden="1" x14ac:dyDescent="0.25">
      <c r="A69" s="302"/>
      <c r="B69" s="303"/>
      <c r="C69" s="303"/>
      <c r="D69" s="303"/>
      <c r="E69" s="303"/>
      <c r="F69" s="303"/>
      <c r="G69" s="303"/>
      <c r="H69" s="303"/>
      <c r="I69" s="5"/>
      <c r="J69" s="5"/>
      <c r="K69" s="5"/>
      <c r="L69" s="5"/>
    </row>
    <row r="70" spans="1:12" hidden="1" x14ac:dyDescent="0.25">
      <c r="A70" s="302"/>
      <c r="B70" s="303"/>
      <c r="C70" s="303"/>
      <c r="D70" s="303"/>
      <c r="E70" s="303"/>
      <c r="F70" s="303"/>
      <c r="G70" s="303"/>
      <c r="H70" s="303"/>
      <c r="I70" s="5"/>
      <c r="J70" s="5"/>
      <c r="K70" s="5"/>
      <c r="L70" s="5"/>
    </row>
    <row r="71" spans="1:12" hidden="1" x14ac:dyDescent="0.25">
      <c r="A71" s="302"/>
      <c r="B71" s="303"/>
      <c r="C71" s="303"/>
      <c r="D71" s="303"/>
      <c r="E71" s="303"/>
      <c r="F71" s="303"/>
      <c r="G71" s="303"/>
      <c r="H71" s="303"/>
      <c r="I71" s="5"/>
      <c r="J71" s="5"/>
      <c r="K71" s="5"/>
      <c r="L71" s="5"/>
    </row>
    <row r="72" spans="1:12" hidden="1" x14ac:dyDescent="0.25">
      <c r="A72" s="302"/>
      <c r="B72" s="303"/>
      <c r="C72" s="303"/>
      <c r="D72" s="303"/>
      <c r="E72" s="303"/>
      <c r="F72" s="303"/>
      <c r="G72" s="303"/>
      <c r="H72" s="303"/>
      <c r="I72" s="5"/>
      <c r="J72" s="5"/>
      <c r="K72" s="5"/>
      <c r="L72" s="5"/>
    </row>
    <row r="73" spans="1:12" hidden="1" x14ac:dyDescent="0.25">
      <c r="A73" s="302" t="s">
        <v>1083</v>
      </c>
      <c r="B73" s="303"/>
      <c r="C73" s="303"/>
      <c r="D73" s="303"/>
      <c r="E73" s="303"/>
      <c r="F73" s="303"/>
      <c r="G73" s="303"/>
      <c r="H73" s="303"/>
      <c r="I73" s="5"/>
      <c r="J73" s="5"/>
      <c r="K73" s="5"/>
      <c r="L73" s="5"/>
    </row>
    <row r="74" spans="1:12" hidden="1" x14ac:dyDescent="0.25">
      <c r="A74" s="302" t="s">
        <v>1083</v>
      </c>
      <c r="B74" s="303"/>
      <c r="C74" s="303"/>
      <c r="D74" s="303"/>
      <c r="E74" s="303"/>
      <c r="F74" s="303"/>
      <c r="G74" s="303"/>
      <c r="H74" s="303"/>
      <c r="I74" s="5"/>
      <c r="J74" s="5"/>
      <c r="K74" s="5"/>
      <c r="L74" s="5"/>
    </row>
    <row r="75" spans="1:12" hidden="1" x14ac:dyDescent="0.25">
      <c r="A75" s="302" t="s">
        <v>1083</v>
      </c>
      <c r="B75" s="303"/>
      <c r="C75" s="303"/>
      <c r="D75" s="303"/>
      <c r="E75" s="303"/>
      <c r="F75" s="303"/>
      <c r="G75" s="303"/>
      <c r="H75" s="303"/>
      <c r="I75" s="5"/>
      <c r="J75" s="5"/>
      <c r="K75" s="5"/>
      <c r="L75" s="5"/>
    </row>
    <row r="76" spans="1:12" hidden="1" x14ac:dyDescent="0.25">
      <c r="A76" s="302" t="s">
        <v>1083</v>
      </c>
      <c r="B76" s="303"/>
      <c r="C76" s="303"/>
      <c r="D76" s="303"/>
      <c r="E76" s="303"/>
      <c r="F76" s="303"/>
      <c r="G76" s="303"/>
      <c r="H76" s="303"/>
      <c r="I76" s="5"/>
      <c r="J76" s="5"/>
      <c r="K76" s="5"/>
      <c r="L76" s="5"/>
    </row>
    <row r="77" spans="1:12" hidden="1" x14ac:dyDescent="0.25">
      <c r="A77" s="302" t="s">
        <v>1083</v>
      </c>
      <c r="B77" s="303"/>
      <c r="C77" s="303"/>
      <c r="D77" s="303"/>
      <c r="E77" s="303"/>
      <c r="F77" s="303"/>
      <c r="G77" s="303"/>
      <c r="H77" s="303"/>
      <c r="I77" s="5"/>
      <c r="J77" s="5"/>
      <c r="K77" s="5"/>
      <c r="L77" s="5"/>
    </row>
    <row r="78" spans="1:12" hidden="1" x14ac:dyDescent="0.25">
      <c r="A78" s="302" t="s">
        <v>1083</v>
      </c>
      <c r="B78" s="303"/>
      <c r="C78" s="303"/>
      <c r="D78" s="303"/>
      <c r="E78" s="303"/>
      <c r="F78" s="303"/>
      <c r="G78" s="303"/>
      <c r="H78" s="303"/>
      <c r="I78" s="5"/>
      <c r="J78" s="5"/>
      <c r="K78" s="5"/>
      <c r="L78" s="5"/>
    </row>
    <row r="79" spans="1:12" hidden="1" x14ac:dyDescent="0.25">
      <c r="A79" s="302" t="s">
        <v>1083</v>
      </c>
      <c r="B79" s="303"/>
      <c r="C79" s="303"/>
      <c r="D79" s="303"/>
      <c r="E79" s="303"/>
      <c r="F79" s="303"/>
      <c r="G79" s="303"/>
      <c r="H79" s="303"/>
      <c r="I79" s="5"/>
      <c r="J79" s="5"/>
      <c r="K79" s="5"/>
      <c r="L79" s="5"/>
    </row>
    <row r="80" spans="1:12" hidden="1" x14ac:dyDescent="0.25">
      <c r="A80" s="302" t="s">
        <v>1083</v>
      </c>
      <c r="B80" s="303"/>
      <c r="C80" s="303"/>
      <c r="D80" s="303"/>
      <c r="E80" s="303"/>
      <c r="F80" s="303"/>
      <c r="G80" s="303"/>
      <c r="H80" s="303"/>
      <c r="I80" s="5"/>
      <c r="J80" s="5"/>
      <c r="K80" s="5"/>
      <c r="L80" s="5"/>
    </row>
    <row r="81" spans="1:12" hidden="1" x14ac:dyDescent="0.25">
      <c r="A81" s="302" t="s">
        <v>1083</v>
      </c>
      <c r="B81" s="303"/>
      <c r="C81" s="303"/>
      <c r="D81" s="303"/>
      <c r="E81" s="303"/>
      <c r="F81" s="303"/>
      <c r="G81" s="303"/>
      <c r="H81" s="303"/>
      <c r="I81" s="5"/>
      <c r="J81" s="5"/>
      <c r="K81" s="5"/>
      <c r="L81" s="5"/>
    </row>
    <row r="82" spans="1:12" hidden="1" x14ac:dyDescent="0.25">
      <c r="A82" s="302" t="s">
        <v>1083</v>
      </c>
      <c r="B82" s="303"/>
      <c r="C82" s="303"/>
      <c r="D82" s="303"/>
      <c r="E82" s="303"/>
      <c r="F82" s="303"/>
      <c r="G82" s="303"/>
      <c r="H82" s="303"/>
      <c r="I82" s="5"/>
      <c r="J82" s="5"/>
      <c r="K82" s="5"/>
      <c r="L82" s="5"/>
    </row>
    <row r="83" spans="1:12" hidden="1" x14ac:dyDescent="0.25">
      <c r="A83" s="302" t="s">
        <v>1083</v>
      </c>
      <c r="B83" s="303"/>
      <c r="C83" s="303"/>
      <c r="D83" s="303"/>
      <c r="E83" s="303"/>
      <c r="F83" s="303"/>
      <c r="G83" s="303"/>
      <c r="H83" s="303"/>
      <c r="I83" s="5"/>
      <c r="J83" s="5"/>
      <c r="K83" s="5"/>
      <c r="L83" s="5"/>
    </row>
    <row r="84" spans="1:12" hidden="1" x14ac:dyDescent="0.25">
      <c r="A84" s="302" t="s">
        <v>1083</v>
      </c>
      <c r="B84" s="303"/>
      <c r="C84" s="303"/>
      <c r="D84" s="303"/>
      <c r="E84" s="303"/>
      <c r="F84" s="303"/>
      <c r="G84" s="303"/>
      <c r="H84" s="303"/>
      <c r="I84" s="5"/>
      <c r="J84" s="5"/>
      <c r="K84" s="5"/>
      <c r="L84" s="5"/>
    </row>
    <row r="85" spans="1:12" hidden="1" x14ac:dyDescent="0.25">
      <c r="A85" s="302" t="s">
        <v>1083</v>
      </c>
      <c r="B85" s="303"/>
      <c r="C85" s="303"/>
      <c r="D85" s="303"/>
      <c r="E85" s="303"/>
      <c r="F85" s="303"/>
      <c r="G85" s="303"/>
      <c r="H85" s="303"/>
      <c r="I85" s="5"/>
      <c r="J85" s="5"/>
      <c r="K85" s="5"/>
      <c r="L85" s="5"/>
    </row>
    <row r="86" spans="1:12" hidden="1" x14ac:dyDescent="0.25">
      <c r="A86" s="302" t="s">
        <v>1083</v>
      </c>
      <c r="B86" s="303"/>
      <c r="C86" s="303"/>
      <c r="D86" s="303"/>
      <c r="E86" s="303"/>
      <c r="F86" s="303"/>
      <c r="G86" s="303"/>
      <c r="H86" s="303"/>
      <c r="I86" s="5"/>
      <c r="J86" s="5"/>
      <c r="K86" s="5"/>
      <c r="L86" s="5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spans="1:12" x14ac:dyDescent="0.25">
      <c r="A88" s="1" t="s">
        <v>1083</v>
      </c>
      <c r="B88" s="1"/>
      <c r="C88" s="1"/>
      <c r="D88" s="1"/>
      <c r="E88" s="1"/>
      <c r="F88" s="1"/>
      <c r="G88" s="1"/>
      <c r="H88" s="1"/>
      <c r="I88" s="5"/>
      <c r="J88" s="5"/>
      <c r="K88" s="5"/>
      <c r="L88" s="5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5"/>
      <c r="J89" s="5"/>
      <c r="K89" s="5"/>
      <c r="L89" s="5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spans="1:12" x14ac:dyDescent="0.25">
      <c r="A91" s="328"/>
      <c r="B91" s="327"/>
      <c r="C91" s="327"/>
      <c r="D91" s="327"/>
      <c r="E91" s="327"/>
      <c r="F91" s="327"/>
      <c r="G91" s="327"/>
      <c r="H91" s="327"/>
      <c r="I91" s="5"/>
      <c r="J91" s="5"/>
      <c r="K91" s="5"/>
      <c r="L91" s="5"/>
    </row>
    <row r="92" spans="1:12" x14ac:dyDescent="0.25">
      <c r="A92" s="3" t="s">
        <v>1308</v>
      </c>
      <c r="B92" s="323"/>
      <c r="C92" s="368" t="s">
        <v>1311</v>
      </c>
      <c r="D92" s="368"/>
      <c r="E92" s="368"/>
      <c r="F92" s="323"/>
      <c r="G92" s="368" t="s">
        <v>1327</v>
      </c>
      <c r="H92" s="368"/>
      <c r="I92" s="368"/>
      <c r="J92" s="5"/>
      <c r="K92" s="5"/>
      <c r="L92" s="5"/>
    </row>
    <row r="93" spans="1:12" x14ac:dyDescent="0.25">
      <c r="A93" s="353" t="s">
        <v>1320</v>
      </c>
      <c r="B93" s="323"/>
      <c r="C93" s="323"/>
      <c r="D93" s="323" t="s">
        <v>1312</v>
      </c>
      <c r="E93" s="323"/>
      <c r="F93" s="323"/>
      <c r="G93" s="323" t="s">
        <v>1328</v>
      </c>
      <c r="H93" s="323"/>
      <c r="I93" s="323"/>
      <c r="J93" s="5"/>
      <c r="K93" s="5"/>
      <c r="L93" s="5"/>
    </row>
    <row r="94" spans="1:12" x14ac:dyDescent="0.25">
      <c r="A94" s="323" t="s">
        <v>1310</v>
      </c>
      <c r="B94" s="323"/>
      <c r="C94" s="323"/>
      <c r="D94" s="323" t="s">
        <v>1313</v>
      </c>
      <c r="E94" s="323"/>
      <c r="F94" s="323"/>
      <c r="G94" s="323"/>
      <c r="H94" s="323"/>
      <c r="I94" s="323"/>
      <c r="J94" s="5"/>
      <c r="K94" s="5"/>
      <c r="L94" s="5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5"/>
      <c r="J99" s="5"/>
      <c r="K99" s="5"/>
      <c r="L99" s="5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5"/>
      <c r="J100" s="5"/>
      <c r="K100" s="5"/>
      <c r="L100" s="5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5"/>
      <c r="J101" s="5"/>
      <c r="K101" s="5"/>
      <c r="L101" s="5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5"/>
      <c r="J103" s="5"/>
      <c r="K103" s="5"/>
      <c r="L103" s="5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5"/>
      <c r="J104" s="5"/>
      <c r="K104" s="5"/>
      <c r="L104" s="5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5"/>
      <c r="J106" s="5"/>
      <c r="K106" s="5"/>
      <c r="L106" s="5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</sheetData>
  <autoFilter ref="A57:A86">
    <filterColumn colId="0">
      <customFilters and="1">
        <customFilter operator="notEqual" val=" "/>
      </customFilters>
    </filterColumn>
  </autoFilter>
  <mergeCells count="57">
    <mergeCell ref="G47:H47"/>
    <mergeCell ref="A24:B24"/>
    <mergeCell ref="A13:B13"/>
    <mergeCell ref="A14:B14"/>
    <mergeCell ref="A15:B15"/>
    <mergeCell ref="A16:B16"/>
    <mergeCell ref="A21:B21"/>
    <mergeCell ref="A40:B40"/>
    <mergeCell ref="A17:B17"/>
    <mergeCell ref="A26:B27"/>
    <mergeCell ref="A12:B12"/>
    <mergeCell ref="E46:F46"/>
    <mergeCell ref="C26:E26"/>
    <mergeCell ref="F26:G26"/>
    <mergeCell ref="A28:B28"/>
    <mergeCell ref="A29:B29"/>
    <mergeCell ref="A18:B18"/>
    <mergeCell ref="A19:B19"/>
    <mergeCell ref="A20:B20"/>
    <mergeCell ref="A23:B23"/>
    <mergeCell ref="E48:F48"/>
    <mergeCell ref="A36:B36"/>
    <mergeCell ref="A37:B37"/>
    <mergeCell ref="A39:B39"/>
    <mergeCell ref="A41:B41"/>
    <mergeCell ref="A38:B38"/>
    <mergeCell ref="E44:H44"/>
    <mergeCell ref="E45:F45"/>
    <mergeCell ref="G45:H45"/>
    <mergeCell ref="G46:H46"/>
    <mergeCell ref="E49:F49"/>
    <mergeCell ref="B44:D44"/>
    <mergeCell ref="A1:H1"/>
    <mergeCell ref="A2:H2"/>
    <mergeCell ref="A3:H3"/>
    <mergeCell ref="C10:E10"/>
    <mergeCell ref="F10:G10"/>
    <mergeCell ref="A10:B11"/>
    <mergeCell ref="H10:H11"/>
    <mergeCell ref="E47:F47"/>
    <mergeCell ref="A35:B35"/>
    <mergeCell ref="H26:H27"/>
    <mergeCell ref="A30:B30"/>
    <mergeCell ref="A31:B31"/>
    <mergeCell ref="A32:B32"/>
    <mergeCell ref="A33:B33"/>
    <mergeCell ref="A34:B34"/>
    <mergeCell ref="G92:I92"/>
    <mergeCell ref="G54:H54"/>
    <mergeCell ref="C92:E92"/>
    <mergeCell ref="G48:H48"/>
    <mergeCell ref="G49:H49"/>
    <mergeCell ref="G51:H51"/>
    <mergeCell ref="G53:H53"/>
    <mergeCell ref="E51:F51"/>
    <mergeCell ref="E53:F53"/>
    <mergeCell ref="E54:F54"/>
  </mergeCells>
  <phoneticPr fontId="14" type="noConversion"/>
  <pageMargins left="0.78740157499999996" right="0.3" top="0.76" bottom="0.984251969" header="0.49212598499999999" footer="0.49212598499999999"/>
  <pageSetup paperSize="9" scale="61" orientation="portrait" horizontalDpi="300" verticalDpi="300" r:id="rId1"/>
  <headerFooter alignWithMargins="0">
    <oddHeader>&amp;R&amp;"Times New Roman,Negrito"&amp;10Modelo 5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4" r:id="rId4" name="Button 2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104775</xdr:rowOff>
                  </from>
                  <to>
                    <xdr:col>0</xdr:col>
                    <xdr:colOff>657225</xdr:colOff>
                    <xdr:row>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5" name="Button 4">
              <controlPr defaultSize="0" print="0" autoFill="0" autoPict="0" macro="[0]!DesfiltMod5">
                <anchor moveWithCells="1" sizeWithCells="1">
                  <from>
                    <xdr:col>0</xdr:col>
                    <xdr:colOff>47625</xdr:colOff>
                    <xdr:row>1</xdr:row>
                    <xdr:rowOff>104775</xdr:rowOff>
                  </from>
                  <to>
                    <xdr:col>0</xdr:col>
                    <xdr:colOff>2371725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6" name="Button 5">
              <controlPr defaultSize="0" print="0" autoFill="0" autoPict="0" macro="[0]!FiltrMod5">
                <anchor moveWithCells="1" sizeWithCells="1">
                  <from>
                    <xdr:col>0</xdr:col>
                    <xdr:colOff>47625</xdr:colOff>
                    <xdr:row>3</xdr:row>
                    <xdr:rowOff>85725</xdr:rowOff>
                  </from>
                  <to>
                    <xdr:col>0</xdr:col>
                    <xdr:colOff>2371725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 filterMode="1">
    <pageSetUpPr fitToPage="1"/>
  </sheetPr>
  <dimension ref="A1:J513"/>
  <sheetViews>
    <sheetView showGridLines="0" showRowColHeaders="0" zoomScale="89" zoomScaleNormal="89" workbookViewId="0">
      <selection activeCell="C61" sqref="C61"/>
    </sheetView>
  </sheetViews>
  <sheetFormatPr defaultRowHeight="15.75" x14ac:dyDescent="0.25"/>
  <cols>
    <col min="1" max="1" width="28.875" style="47" customWidth="1"/>
    <col min="2" max="9" width="15" style="47" customWidth="1"/>
    <col min="10" max="10" width="15.125" style="47" customWidth="1"/>
    <col min="11" max="16384" width="9" style="47"/>
  </cols>
  <sheetData>
    <row r="1" spans="1:10" s="102" customFormat="1" ht="22.5" x14ac:dyDescent="0.3">
      <c r="A1" s="430" t="s">
        <v>1304</v>
      </c>
      <c r="B1" s="430"/>
      <c r="C1" s="430"/>
      <c r="D1" s="430"/>
      <c r="E1" s="430"/>
      <c r="F1" s="430"/>
      <c r="G1" s="430"/>
      <c r="H1" s="430"/>
      <c r="I1" s="430"/>
    </row>
    <row r="2" spans="1:10" s="102" customFormat="1" ht="18.75" x14ac:dyDescent="0.3">
      <c r="A2" s="387" t="s">
        <v>1305</v>
      </c>
      <c r="B2" s="387"/>
      <c r="C2" s="387"/>
      <c r="D2" s="387"/>
      <c r="E2" s="387"/>
      <c r="F2" s="387"/>
      <c r="G2" s="387"/>
      <c r="H2" s="387"/>
      <c r="I2" s="387"/>
    </row>
    <row r="3" spans="1:10" s="102" customFormat="1" ht="18.75" x14ac:dyDescent="0.3">
      <c r="A3" s="387" t="s">
        <v>1306</v>
      </c>
      <c r="B3" s="387"/>
      <c r="C3" s="387"/>
      <c r="D3" s="387"/>
      <c r="E3" s="387"/>
      <c r="F3" s="387"/>
      <c r="G3" s="387"/>
      <c r="H3" s="387"/>
      <c r="I3" s="387"/>
    </row>
    <row r="5" spans="1:10" s="70" customFormat="1" ht="18.75" x14ac:dyDescent="0.3">
      <c r="A5" s="69" t="str">
        <f>'mod1 6b'!A5</f>
        <v>MUNICÍPIO DE SALTO GRANDE</v>
      </c>
      <c r="B5" s="69"/>
    </row>
    <row r="6" spans="1:10" s="70" customFormat="1" ht="9" customHeight="1" x14ac:dyDescent="0.3">
      <c r="A6" s="69"/>
      <c r="B6" s="69"/>
    </row>
    <row r="7" spans="1:10" s="70" customFormat="1" ht="18.75" x14ac:dyDescent="0.3">
      <c r="A7" s="69" t="str">
        <f>'mod1 6b'!A6</f>
        <v>2º BIMESTRE  DE 2013</v>
      </c>
      <c r="B7" s="69"/>
    </row>
    <row r="8" spans="1:10" ht="9" customHeight="1" x14ac:dyDescent="0.25">
      <c r="A8" s="102"/>
    </row>
    <row r="10" spans="1:10" ht="15.75" customHeight="1" x14ac:dyDescent="0.25">
      <c r="A10" s="378" t="s">
        <v>18</v>
      </c>
      <c r="B10" s="377" t="s">
        <v>17</v>
      </c>
      <c r="C10" s="378" t="s">
        <v>1</v>
      </c>
      <c r="D10" s="378"/>
      <c r="E10" s="378" t="s">
        <v>2</v>
      </c>
      <c r="F10" s="378"/>
      <c r="G10" s="378"/>
      <c r="H10" s="378"/>
      <c r="I10" s="399" t="s">
        <v>3</v>
      </c>
      <c r="J10" s="399" t="s">
        <v>845</v>
      </c>
    </row>
    <row r="11" spans="1:10" x14ac:dyDescent="0.25">
      <c r="A11" s="378"/>
      <c r="B11" s="377"/>
      <c r="C11" s="377" t="s">
        <v>4</v>
      </c>
      <c r="D11" s="377" t="s">
        <v>5</v>
      </c>
      <c r="E11" s="377" t="s">
        <v>10</v>
      </c>
      <c r="F11" s="377"/>
      <c r="G11" s="377" t="s">
        <v>11</v>
      </c>
      <c r="H11" s="377"/>
      <c r="I11" s="429"/>
      <c r="J11" s="429"/>
    </row>
    <row r="12" spans="1:10" x14ac:dyDescent="0.25">
      <c r="A12" s="378"/>
      <c r="B12" s="377"/>
      <c r="C12" s="377"/>
      <c r="D12" s="377"/>
      <c r="E12" s="50" t="s">
        <v>1243</v>
      </c>
      <c r="F12" s="50" t="s">
        <v>1244</v>
      </c>
      <c r="G12" s="50" t="s">
        <v>1243</v>
      </c>
      <c r="H12" s="50" t="s">
        <v>1244</v>
      </c>
      <c r="I12" s="400"/>
      <c r="J12" s="400"/>
    </row>
    <row r="13" spans="1:10" x14ac:dyDescent="0.25">
      <c r="A13" s="36" t="s">
        <v>12</v>
      </c>
      <c r="B13" s="103"/>
      <c r="C13" s="103"/>
      <c r="D13" s="103"/>
      <c r="E13" s="103"/>
      <c r="F13" s="103"/>
      <c r="G13" s="103"/>
      <c r="H13" s="103"/>
      <c r="I13" s="103"/>
      <c r="J13" s="103"/>
    </row>
    <row r="14" spans="1:10" x14ac:dyDescent="0.25">
      <c r="A14" s="51" t="s">
        <v>13</v>
      </c>
      <c r="B14" s="24">
        <v>0</v>
      </c>
      <c r="C14" s="24">
        <v>249.88</v>
      </c>
      <c r="D14" s="24">
        <v>0</v>
      </c>
      <c r="E14" s="24">
        <v>0</v>
      </c>
      <c r="F14" s="24">
        <v>0</v>
      </c>
      <c r="G14" s="24">
        <v>0</v>
      </c>
      <c r="H14" s="24">
        <v>249.88</v>
      </c>
      <c r="I14" s="38">
        <v>0</v>
      </c>
      <c r="J14" s="24">
        <v>0</v>
      </c>
    </row>
    <row r="15" spans="1:10" x14ac:dyDescent="0.25">
      <c r="A15" s="36" t="s">
        <v>14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 x14ac:dyDescent="0.25">
      <c r="A16" s="39" t="s">
        <v>15</v>
      </c>
      <c r="B16" s="11">
        <v>52943.07</v>
      </c>
      <c r="C16" s="11">
        <v>230656.52</v>
      </c>
      <c r="D16" s="11">
        <v>253220.64</v>
      </c>
      <c r="E16" s="11">
        <v>0</v>
      </c>
      <c r="F16" s="11">
        <v>0</v>
      </c>
      <c r="G16" s="11">
        <v>213477.42</v>
      </c>
      <c r="H16" s="11">
        <v>383089.27</v>
      </c>
      <c r="I16" s="38">
        <v>153730.95000000001</v>
      </c>
      <c r="J16" s="11">
        <v>2266174.73</v>
      </c>
    </row>
    <row r="17" spans="1:10" x14ac:dyDescent="0.25">
      <c r="A17" s="36" t="s">
        <v>20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idden="1" x14ac:dyDescent="0.25">
      <c r="A18" s="36" t="s">
        <v>848</v>
      </c>
      <c r="B18" s="38"/>
      <c r="C18" s="38"/>
      <c r="D18" s="38"/>
      <c r="E18" s="38"/>
      <c r="F18" s="38"/>
      <c r="G18" s="38"/>
      <c r="H18" s="38"/>
      <c r="I18" s="38">
        <f t="shared" ref="I18:I48" si="0">B18+C18+D18-F18-H18</f>
        <v>0</v>
      </c>
      <c r="J18" s="38"/>
    </row>
    <row r="19" spans="1:10" hidden="1" x14ac:dyDescent="0.25">
      <c r="A19" s="297"/>
      <c r="B19" s="11"/>
      <c r="C19" s="11"/>
      <c r="D19" s="11"/>
      <c r="E19" s="11"/>
      <c r="F19" s="11"/>
      <c r="G19" s="11"/>
      <c r="H19" s="11"/>
      <c r="I19" s="38">
        <f t="shared" si="0"/>
        <v>0</v>
      </c>
      <c r="J19" s="11"/>
    </row>
    <row r="20" spans="1:10" hidden="1" x14ac:dyDescent="0.25">
      <c r="A20" s="297"/>
      <c r="B20" s="11"/>
      <c r="C20" s="11"/>
      <c r="D20" s="11"/>
      <c r="E20" s="11"/>
      <c r="F20" s="11"/>
      <c r="G20" s="11"/>
      <c r="H20" s="11"/>
      <c r="I20" s="38">
        <f t="shared" si="0"/>
        <v>0</v>
      </c>
      <c r="J20" s="11"/>
    </row>
    <row r="21" spans="1:10" hidden="1" x14ac:dyDescent="0.25">
      <c r="A21" s="297"/>
      <c r="B21" s="11"/>
      <c r="C21" s="11"/>
      <c r="D21" s="11"/>
      <c r="E21" s="11"/>
      <c r="F21" s="11"/>
      <c r="G21" s="11"/>
      <c r="H21" s="11"/>
      <c r="I21" s="38">
        <f t="shared" si="0"/>
        <v>0</v>
      </c>
      <c r="J21" s="11"/>
    </row>
    <row r="22" spans="1:10" hidden="1" x14ac:dyDescent="0.25">
      <c r="A22" s="7"/>
      <c r="B22" s="11"/>
      <c r="C22" s="11"/>
      <c r="D22" s="11"/>
      <c r="E22" s="11"/>
      <c r="F22" s="11"/>
      <c r="G22" s="11"/>
      <c r="H22" s="11"/>
      <c r="I22" s="38">
        <f t="shared" si="0"/>
        <v>0</v>
      </c>
      <c r="J22" s="11"/>
    </row>
    <row r="23" spans="1:10" hidden="1" x14ac:dyDescent="0.25">
      <c r="A23" s="297"/>
      <c r="B23" s="11"/>
      <c r="C23" s="11"/>
      <c r="D23" s="11"/>
      <c r="E23" s="11"/>
      <c r="F23" s="11"/>
      <c r="G23" s="11"/>
      <c r="H23" s="11"/>
      <c r="I23" s="38">
        <f t="shared" si="0"/>
        <v>0</v>
      </c>
      <c r="J23" s="11"/>
    </row>
    <row r="24" spans="1:10" hidden="1" x14ac:dyDescent="0.25">
      <c r="A24" s="297"/>
      <c r="B24" s="11"/>
      <c r="C24" s="11"/>
      <c r="D24" s="11"/>
      <c r="E24" s="11"/>
      <c r="F24" s="11"/>
      <c r="G24" s="11"/>
      <c r="H24" s="11"/>
      <c r="I24" s="38">
        <f t="shared" si="0"/>
        <v>0</v>
      </c>
      <c r="J24" s="11"/>
    </row>
    <row r="25" spans="1:10" hidden="1" x14ac:dyDescent="0.25">
      <c r="A25" s="297"/>
      <c r="B25" s="11"/>
      <c r="C25" s="11"/>
      <c r="D25" s="11"/>
      <c r="E25" s="11"/>
      <c r="F25" s="11"/>
      <c r="G25" s="11"/>
      <c r="H25" s="11"/>
      <c r="I25" s="38">
        <f t="shared" si="0"/>
        <v>0</v>
      </c>
      <c r="J25" s="11"/>
    </row>
    <row r="26" spans="1:10" hidden="1" x14ac:dyDescent="0.25">
      <c r="A26" s="297"/>
      <c r="B26" s="11"/>
      <c r="C26" s="11"/>
      <c r="D26" s="11"/>
      <c r="E26" s="11"/>
      <c r="F26" s="11"/>
      <c r="G26" s="11"/>
      <c r="H26" s="11"/>
      <c r="I26" s="38">
        <f t="shared" si="0"/>
        <v>0</v>
      </c>
      <c r="J26" s="11"/>
    </row>
    <row r="27" spans="1:10" hidden="1" x14ac:dyDescent="0.25">
      <c r="A27" s="297"/>
      <c r="B27" s="11"/>
      <c r="C27" s="11"/>
      <c r="D27" s="11"/>
      <c r="E27" s="11"/>
      <c r="F27" s="11"/>
      <c r="G27" s="11"/>
      <c r="H27" s="11"/>
      <c r="I27" s="38">
        <f t="shared" si="0"/>
        <v>0</v>
      </c>
      <c r="J27" s="11"/>
    </row>
    <row r="28" spans="1:10" hidden="1" x14ac:dyDescent="0.25">
      <c r="A28" s="297"/>
      <c r="B28" s="11"/>
      <c r="C28" s="11"/>
      <c r="D28" s="11"/>
      <c r="E28" s="11"/>
      <c r="F28" s="11"/>
      <c r="G28" s="11"/>
      <c r="H28" s="11"/>
      <c r="I28" s="38">
        <f t="shared" si="0"/>
        <v>0</v>
      </c>
      <c r="J28" s="11"/>
    </row>
    <row r="29" spans="1:10" hidden="1" x14ac:dyDescent="0.25">
      <c r="A29" s="297"/>
      <c r="B29" s="11"/>
      <c r="C29" s="11"/>
      <c r="D29" s="11"/>
      <c r="E29" s="11"/>
      <c r="F29" s="11"/>
      <c r="G29" s="11"/>
      <c r="H29" s="11"/>
      <c r="I29" s="38">
        <f t="shared" si="0"/>
        <v>0</v>
      </c>
      <c r="J29" s="11"/>
    </row>
    <row r="30" spans="1:10" hidden="1" x14ac:dyDescent="0.25">
      <c r="A30" s="297"/>
      <c r="B30" s="11"/>
      <c r="C30" s="11"/>
      <c r="D30" s="11"/>
      <c r="E30" s="11"/>
      <c r="F30" s="11"/>
      <c r="G30" s="11"/>
      <c r="H30" s="11"/>
      <c r="I30" s="38">
        <f t="shared" si="0"/>
        <v>0</v>
      </c>
      <c r="J30" s="11"/>
    </row>
    <row r="31" spans="1:10" hidden="1" x14ac:dyDescent="0.25">
      <c r="A31" s="297"/>
      <c r="B31" s="11"/>
      <c r="C31" s="11"/>
      <c r="D31" s="11"/>
      <c r="E31" s="11"/>
      <c r="F31" s="11"/>
      <c r="G31" s="11"/>
      <c r="H31" s="11"/>
      <c r="I31" s="38">
        <f t="shared" si="0"/>
        <v>0</v>
      </c>
      <c r="J31" s="11"/>
    </row>
    <row r="32" spans="1:10" hidden="1" x14ac:dyDescent="0.25">
      <c r="A32" s="297"/>
      <c r="B32" s="11"/>
      <c r="C32" s="11"/>
      <c r="D32" s="11"/>
      <c r="E32" s="11"/>
      <c r="F32" s="11"/>
      <c r="G32" s="11"/>
      <c r="H32" s="11"/>
      <c r="I32" s="38">
        <f t="shared" si="0"/>
        <v>0</v>
      </c>
      <c r="J32" s="11"/>
    </row>
    <row r="33" spans="1:10" hidden="1" x14ac:dyDescent="0.25">
      <c r="A33" s="297" t="s">
        <v>849</v>
      </c>
      <c r="B33" s="11"/>
      <c r="C33" s="11"/>
      <c r="D33" s="11"/>
      <c r="E33" s="11"/>
      <c r="F33" s="11"/>
      <c r="G33" s="11"/>
      <c r="H33" s="11"/>
      <c r="I33" s="38">
        <f t="shared" si="0"/>
        <v>0</v>
      </c>
      <c r="J33" s="11"/>
    </row>
    <row r="34" spans="1:10" hidden="1" x14ac:dyDescent="0.25">
      <c r="A34" s="297" t="s">
        <v>849</v>
      </c>
      <c r="B34" s="11"/>
      <c r="C34" s="11"/>
      <c r="D34" s="11"/>
      <c r="E34" s="11"/>
      <c r="F34" s="11"/>
      <c r="G34" s="11"/>
      <c r="H34" s="11"/>
      <c r="I34" s="38">
        <f t="shared" si="0"/>
        <v>0</v>
      </c>
      <c r="J34" s="11"/>
    </row>
    <row r="35" spans="1:10" hidden="1" x14ac:dyDescent="0.25">
      <c r="A35" s="297" t="s">
        <v>849</v>
      </c>
      <c r="B35" s="11"/>
      <c r="C35" s="11"/>
      <c r="D35" s="11"/>
      <c r="E35" s="11"/>
      <c r="F35" s="11"/>
      <c r="G35" s="11"/>
      <c r="H35" s="11"/>
      <c r="I35" s="38">
        <f t="shared" si="0"/>
        <v>0</v>
      </c>
      <c r="J35" s="11"/>
    </row>
    <row r="36" spans="1:10" hidden="1" x14ac:dyDescent="0.25">
      <c r="A36" s="297" t="s">
        <v>849</v>
      </c>
      <c r="B36" s="11"/>
      <c r="C36" s="11"/>
      <c r="D36" s="11"/>
      <c r="E36" s="11"/>
      <c r="F36" s="11"/>
      <c r="G36" s="11"/>
      <c r="H36" s="11"/>
      <c r="I36" s="38">
        <f t="shared" si="0"/>
        <v>0</v>
      </c>
      <c r="J36" s="11"/>
    </row>
    <row r="37" spans="1:10" hidden="1" x14ac:dyDescent="0.25">
      <c r="A37" s="297" t="s">
        <v>849</v>
      </c>
      <c r="B37" s="11"/>
      <c r="C37" s="11"/>
      <c r="D37" s="11"/>
      <c r="E37" s="11"/>
      <c r="F37" s="11"/>
      <c r="G37" s="11"/>
      <c r="H37" s="11"/>
      <c r="I37" s="38">
        <f t="shared" si="0"/>
        <v>0</v>
      </c>
      <c r="J37" s="11"/>
    </row>
    <row r="38" spans="1:10" hidden="1" x14ac:dyDescent="0.25">
      <c r="A38" s="297" t="s">
        <v>849</v>
      </c>
      <c r="B38" s="11"/>
      <c r="C38" s="11"/>
      <c r="D38" s="11"/>
      <c r="E38" s="11"/>
      <c r="F38" s="11"/>
      <c r="G38" s="11"/>
      <c r="H38" s="11"/>
      <c r="I38" s="38">
        <f t="shared" si="0"/>
        <v>0</v>
      </c>
      <c r="J38" s="11"/>
    </row>
    <row r="39" spans="1:10" hidden="1" x14ac:dyDescent="0.25">
      <c r="A39" s="297" t="s">
        <v>849</v>
      </c>
      <c r="B39" s="11"/>
      <c r="C39" s="11"/>
      <c r="D39" s="11"/>
      <c r="E39" s="11"/>
      <c r="F39" s="11"/>
      <c r="G39" s="11"/>
      <c r="H39" s="11"/>
      <c r="I39" s="38">
        <f t="shared" si="0"/>
        <v>0</v>
      </c>
      <c r="J39" s="11"/>
    </row>
    <row r="40" spans="1:10" hidden="1" x14ac:dyDescent="0.25">
      <c r="A40" s="297" t="s">
        <v>849</v>
      </c>
      <c r="B40" s="11"/>
      <c r="C40" s="11"/>
      <c r="D40" s="11"/>
      <c r="E40" s="11"/>
      <c r="F40" s="11"/>
      <c r="G40" s="11"/>
      <c r="H40" s="11"/>
      <c r="I40" s="38">
        <f t="shared" si="0"/>
        <v>0</v>
      </c>
      <c r="J40" s="11"/>
    </row>
    <row r="41" spans="1:10" hidden="1" x14ac:dyDescent="0.25">
      <c r="A41" s="297" t="s">
        <v>849</v>
      </c>
      <c r="B41" s="11"/>
      <c r="C41" s="11"/>
      <c r="D41" s="11"/>
      <c r="E41" s="11"/>
      <c r="F41" s="11"/>
      <c r="G41" s="11"/>
      <c r="H41" s="11"/>
      <c r="I41" s="38">
        <f t="shared" si="0"/>
        <v>0</v>
      </c>
      <c r="J41" s="11"/>
    </row>
    <row r="42" spans="1:10" hidden="1" x14ac:dyDescent="0.25">
      <c r="A42" s="297" t="s">
        <v>849</v>
      </c>
      <c r="B42" s="11"/>
      <c r="C42" s="11"/>
      <c r="D42" s="11"/>
      <c r="E42" s="11"/>
      <c r="F42" s="11"/>
      <c r="G42" s="11"/>
      <c r="H42" s="11"/>
      <c r="I42" s="38">
        <f t="shared" si="0"/>
        <v>0</v>
      </c>
      <c r="J42" s="11"/>
    </row>
    <row r="43" spans="1:10" hidden="1" x14ac:dyDescent="0.25">
      <c r="A43" s="297" t="s">
        <v>849</v>
      </c>
      <c r="B43" s="11"/>
      <c r="C43" s="11"/>
      <c r="D43" s="11"/>
      <c r="E43" s="11"/>
      <c r="F43" s="11"/>
      <c r="G43" s="11"/>
      <c r="H43" s="11"/>
      <c r="I43" s="38">
        <f t="shared" si="0"/>
        <v>0</v>
      </c>
      <c r="J43" s="11"/>
    </row>
    <row r="44" spans="1:10" hidden="1" x14ac:dyDescent="0.25">
      <c r="A44" s="297" t="s">
        <v>849</v>
      </c>
      <c r="B44" s="11"/>
      <c r="C44" s="11"/>
      <c r="D44" s="11"/>
      <c r="E44" s="11"/>
      <c r="F44" s="11"/>
      <c r="G44" s="11"/>
      <c r="H44" s="11"/>
      <c r="I44" s="38">
        <f t="shared" si="0"/>
        <v>0</v>
      </c>
      <c r="J44" s="11"/>
    </row>
    <row r="45" spans="1:10" hidden="1" x14ac:dyDescent="0.25">
      <c r="A45" s="297" t="s">
        <v>849</v>
      </c>
      <c r="B45" s="11"/>
      <c r="C45" s="11"/>
      <c r="D45" s="11"/>
      <c r="E45" s="11"/>
      <c r="F45" s="11"/>
      <c r="G45" s="11"/>
      <c r="H45" s="11"/>
      <c r="I45" s="38">
        <f t="shared" si="0"/>
        <v>0</v>
      </c>
      <c r="J45" s="11"/>
    </row>
    <row r="46" spans="1:10" hidden="1" x14ac:dyDescent="0.25">
      <c r="A46" s="297" t="s">
        <v>849</v>
      </c>
      <c r="B46" s="11"/>
      <c r="C46" s="11"/>
      <c r="D46" s="11"/>
      <c r="E46" s="11"/>
      <c r="F46" s="11"/>
      <c r="G46" s="11"/>
      <c r="H46" s="11"/>
      <c r="I46" s="38">
        <f t="shared" si="0"/>
        <v>0</v>
      </c>
      <c r="J46" s="11"/>
    </row>
    <row r="47" spans="1:10" hidden="1" x14ac:dyDescent="0.25">
      <c r="A47" s="297" t="s">
        <v>849</v>
      </c>
      <c r="B47" s="11"/>
      <c r="C47" s="11"/>
      <c r="D47" s="11"/>
      <c r="E47" s="11"/>
      <c r="F47" s="11"/>
      <c r="G47" s="11"/>
      <c r="H47" s="11"/>
      <c r="I47" s="38">
        <f t="shared" si="0"/>
        <v>0</v>
      </c>
      <c r="J47" s="11"/>
    </row>
    <row r="48" spans="1:10" hidden="1" x14ac:dyDescent="0.25">
      <c r="A48" s="297" t="s">
        <v>849</v>
      </c>
      <c r="B48" s="11"/>
      <c r="C48" s="11"/>
      <c r="D48" s="11"/>
      <c r="E48" s="11"/>
      <c r="F48" s="11"/>
      <c r="G48" s="11"/>
      <c r="H48" s="11"/>
      <c r="I48" s="38">
        <f t="shared" si="0"/>
        <v>0</v>
      </c>
      <c r="J48" s="11"/>
    </row>
    <row r="49" spans="1:10" x14ac:dyDescent="0.25">
      <c r="A49" s="36" t="s">
        <v>19</v>
      </c>
      <c r="B49" s="38">
        <v>52943.07</v>
      </c>
      <c r="C49" s="38">
        <v>230906.39</v>
      </c>
      <c r="D49" s="38">
        <v>253220.64</v>
      </c>
      <c r="E49" s="38">
        <v>0</v>
      </c>
      <c r="F49" s="38">
        <v>0</v>
      </c>
      <c r="G49" s="38">
        <v>213477.42</v>
      </c>
      <c r="H49" s="38">
        <v>383339.15</v>
      </c>
      <c r="I49" s="38">
        <v>153730.95000000001</v>
      </c>
      <c r="J49" s="38">
        <v>2266174.73</v>
      </c>
    </row>
    <row r="50" spans="1:10" x14ac:dyDescent="0.25">
      <c r="A50" s="4"/>
      <c r="B50" s="322"/>
      <c r="C50" s="322"/>
      <c r="D50" s="322"/>
      <c r="E50" s="322"/>
      <c r="F50" s="322"/>
      <c r="G50" s="322"/>
      <c r="H50" s="322"/>
      <c r="I50" s="322"/>
      <c r="J50" s="323"/>
    </row>
    <row r="51" spans="1:10" x14ac:dyDescent="0.25">
      <c r="A51" s="323" t="s">
        <v>1083</v>
      </c>
      <c r="B51" s="323" t="s">
        <v>1083</v>
      </c>
      <c r="C51" s="323"/>
      <c r="D51" s="323"/>
      <c r="E51" s="323"/>
      <c r="F51" s="323"/>
      <c r="G51" s="323"/>
      <c r="H51" s="323"/>
      <c r="I51" s="323"/>
      <c r="J51" s="323"/>
    </row>
    <row r="52" spans="1:10" x14ac:dyDescent="0.25">
      <c r="A52" s="323"/>
      <c r="B52" s="323"/>
      <c r="C52" s="323"/>
      <c r="D52" s="323"/>
      <c r="E52" s="323"/>
      <c r="F52" s="323"/>
      <c r="G52" s="323"/>
      <c r="H52" s="323"/>
      <c r="I52" s="323"/>
      <c r="J52" s="323"/>
    </row>
    <row r="53" spans="1:10" x14ac:dyDescent="0.25">
      <c r="A53" s="323"/>
      <c r="B53" s="323"/>
      <c r="C53" s="323"/>
      <c r="D53" s="323"/>
      <c r="E53" s="323"/>
      <c r="F53" s="323"/>
      <c r="G53" s="323"/>
      <c r="H53" s="323"/>
      <c r="I53" s="323"/>
      <c r="J53" s="323"/>
    </row>
    <row r="54" spans="1:10" x14ac:dyDescent="0.25">
      <c r="A54" s="3" t="s">
        <v>1308</v>
      </c>
      <c r="B54" s="323"/>
      <c r="C54" s="368" t="s">
        <v>1311</v>
      </c>
      <c r="D54" s="368"/>
      <c r="E54" s="368"/>
      <c r="F54" s="323"/>
      <c r="G54" s="368" t="s">
        <v>1314</v>
      </c>
      <c r="H54" s="368"/>
      <c r="I54" s="368"/>
      <c r="J54" s="323"/>
    </row>
    <row r="55" spans="1:10" x14ac:dyDescent="0.25">
      <c r="A55" s="353" t="s">
        <v>1320</v>
      </c>
      <c r="B55" s="323"/>
      <c r="C55" s="323"/>
      <c r="D55" s="323" t="s">
        <v>1312</v>
      </c>
      <c r="E55" s="323"/>
      <c r="F55" s="323"/>
      <c r="G55" s="323" t="s">
        <v>1315</v>
      </c>
      <c r="H55" s="323"/>
      <c r="I55" s="323"/>
      <c r="J55" s="323"/>
    </row>
    <row r="56" spans="1:10" x14ac:dyDescent="0.25">
      <c r="A56" s="323" t="s">
        <v>1310</v>
      </c>
      <c r="B56" s="323"/>
      <c r="C56" s="323"/>
      <c r="D56" s="323" t="s">
        <v>1313</v>
      </c>
      <c r="E56" s="323"/>
      <c r="F56" s="323"/>
      <c r="G56" s="323"/>
      <c r="H56" s="323"/>
      <c r="I56" s="323"/>
      <c r="J56" s="337"/>
    </row>
    <row r="57" spans="1:10" x14ac:dyDescent="0.25">
      <c r="A57" s="323"/>
      <c r="B57" s="323"/>
      <c r="C57" s="323"/>
      <c r="D57" s="323"/>
      <c r="E57" s="323"/>
      <c r="F57" s="323"/>
      <c r="G57" s="323"/>
      <c r="H57" s="323"/>
      <c r="I57" s="323"/>
      <c r="J57" s="337"/>
    </row>
    <row r="58" spans="1:10" x14ac:dyDescent="0.25">
      <c r="A58" s="323"/>
      <c r="B58" s="323"/>
      <c r="C58" s="323"/>
      <c r="D58" s="323"/>
      <c r="E58" s="323"/>
      <c r="F58" s="323"/>
      <c r="G58" s="323"/>
      <c r="H58" s="323"/>
      <c r="I58" s="323"/>
      <c r="J58" s="337"/>
    </row>
    <row r="59" spans="1:10" x14ac:dyDescent="0.25">
      <c r="A59" s="323"/>
      <c r="B59" s="323"/>
      <c r="C59" s="323"/>
      <c r="D59" s="323"/>
      <c r="E59" s="323"/>
      <c r="F59" s="323"/>
      <c r="G59" s="323"/>
      <c r="H59" s="323"/>
      <c r="I59" s="323"/>
      <c r="J59" s="337"/>
    </row>
    <row r="60" spans="1:10" x14ac:dyDescent="0.25">
      <c r="A60" s="323"/>
      <c r="B60" s="323"/>
      <c r="C60" s="323"/>
      <c r="D60" s="323"/>
      <c r="E60" s="323"/>
      <c r="F60" s="323"/>
      <c r="G60" s="323"/>
      <c r="H60" s="323"/>
      <c r="I60" s="323"/>
      <c r="J60" s="337"/>
    </row>
    <row r="61" spans="1:10" x14ac:dyDescent="0.25">
      <c r="A61" s="323"/>
      <c r="B61" s="323"/>
      <c r="C61" s="323"/>
      <c r="D61" s="323"/>
      <c r="E61" s="323"/>
      <c r="F61" s="323"/>
      <c r="G61" s="323"/>
      <c r="H61" s="323"/>
      <c r="I61" s="323"/>
      <c r="J61" s="337"/>
    </row>
    <row r="62" spans="1:10" x14ac:dyDescent="0.25">
      <c r="A62" s="323"/>
      <c r="B62" s="323"/>
      <c r="C62" s="323"/>
      <c r="D62" s="323"/>
      <c r="E62" s="323"/>
      <c r="F62" s="323"/>
      <c r="G62" s="323"/>
      <c r="H62" s="323"/>
      <c r="I62" s="323"/>
      <c r="J62" s="337"/>
    </row>
    <row r="63" spans="1:10" x14ac:dyDescent="0.25">
      <c r="A63" s="323"/>
      <c r="B63" s="323"/>
      <c r="C63" s="323"/>
      <c r="D63" s="323"/>
      <c r="E63" s="323"/>
      <c r="F63" s="323"/>
      <c r="G63" s="323"/>
      <c r="H63" s="323"/>
      <c r="I63" s="323"/>
      <c r="J63" s="337"/>
    </row>
    <row r="64" spans="1:10" x14ac:dyDescent="0.25">
      <c r="A64" s="323"/>
      <c r="B64" s="323"/>
      <c r="C64" s="323"/>
      <c r="D64" s="323"/>
      <c r="E64" s="323"/>
      <c r="F64" s="323"/>
      <c r="G64" s="323"/>
      <c r="H64" s="323"/>
      <c r="I64" s="323"/>
      <c r="J64" s="337"/>
    </row>
    <row r="65" spans="1:10" x14ac:dyDescent="0.25">
      <c r="A65" s="323"/>
      <c r="B65" s="323"/>
      <c r="C65" s="323"/>
      <c r="D65" s="323"/>
      <c r="E65" s="323"/>
      <c r="F65" s="323"/>
      <c r="G65" s="323"/>
      <c r="H65" s="323"/>
      <c r="I65" s="323"/>
      <c r="J65" s="337"/>
    </row>
    <row r="66" spans="1:10" x14ac:dyDescent="0.25">
      <c r="A66" s="323"/>
      <c r="B66" s="323"/>
      <c r="C66" s="323"/>
      <c r="D66" s="323"/>
      <c r="E66" s="323"/>
      <c r="F66" s="323"/>
      <c r="G66" s="323"/>
      <c r="H66" s="323"/>
      <c r="I66" s="323"/>
      <c r="J66" s="337"/>
    </row>
    <row r="67" spans="1:10" x14ac:dyDescent="0.25">
      <c r="A67" s="323"/>
      <c r="B67" s="323"/>
      <c r="C67" s="323"/>
      <c r="D67" s="323"/>
      <c r="E67" s="323"/>
      <c r="F67" s="323"/>
      <c r="G67" s="323"/>
      <c r="H67" s="323"/>
      <c r="I67" s="323"/>
      <c r="J67" s="337"/>
    </row>
    <row r="68" spans="1:10" x14ac:dyDescent="0.25">
      <c r="A68" s="323"/>
      <c r="B68" s="323"/>
      <c r="C68" s="323"/>
      <c r="D68" s="323"/>
      <c r="E68" s="323"/>
      <c r="F68" s="323"/>
      <c r="G68" s="323"/>
      <c r="H68" s="323"/>
      <c r="I68" s="323"/>
      <c r="J68" s="337"/>
    </row>
    <row r="69" spans="1:10" x14ac:dyDescent="0.25">
      <c r="A69" s="323"/>
      <c r="B69" s="323"/>
      <c r="C69" s="323"/>
      <c r="D69" s="323"/>
      <c r="E69" s="323"/>
      <c r="F69" s="323"/>
      <c r="G69" s="323"/>
      <c r="H69" s="323"/>
      <c r="I69" s="323"/>
      <c r="J69" s="337"/>
    </row>
    <row r="70" spans="1:10" x14ac:dyDescent="0.25">
      <c r="A70" s="323"/>
      <c r="B70" s="323"/>
      <c r="C70" s="323"/>
      <c r="D70" s="323"/>
      <c r="E70" s="323"/>
      <c r="F70" s="323"/>
      <c r="G70" s="323"/>
      <c r="H70" s="323"/>
      <c r="I70" s="323"/>
      <c r="J70" s="337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5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5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5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5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5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5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5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5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5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5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5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5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5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5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5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5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5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5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5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5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5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5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5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5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5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5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5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5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5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5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5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5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5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5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5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5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5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5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5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5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5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5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5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5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5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5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5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5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5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5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5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5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5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5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5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5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5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5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5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5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5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5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5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5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5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5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5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5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5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5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5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5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5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5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5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5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5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5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5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5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5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5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5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5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5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5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5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5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5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5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5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5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5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5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5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5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5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5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5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5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5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5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5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5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5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5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5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5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5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5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5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5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5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5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5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5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5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5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5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5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5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5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5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5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5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5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5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5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5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5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5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5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5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5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5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5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5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5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5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5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5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5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5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5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5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5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5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5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5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5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5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5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5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5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5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5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5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5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5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5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5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5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5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5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5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5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5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5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5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5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5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5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5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5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5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5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5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5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5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5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5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5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5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5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5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5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5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5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5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5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5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5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5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5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5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5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5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5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5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5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5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5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5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5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5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5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5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5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5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5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5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5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5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5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5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5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5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5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5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5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5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5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5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5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5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5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5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5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5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5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5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5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5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5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5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5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5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5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5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5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5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5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5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5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5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5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5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5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5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5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5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5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5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5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5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5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5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5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5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5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5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5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5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5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5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5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5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5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5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5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5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5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5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5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5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5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5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5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5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5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5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5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5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5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5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5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5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5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5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5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5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5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5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5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5">
      <c r="A513" s="5"/>
      <c r="B513" s="5"/>
      <c r="C513" s="5"/>
      <c r="D513" s="5"/>
      <c r="E513" s="5"/>
      <c r="F513" s="5"/>
      <c r="G513" s="5"/>
      <c r="H513" s="5"/>
      <c r="I513" s="5"/>
    </row>
  </sheetData>
  <autoFilter ref="A18:J49">
    <filterColumn colId="0">
      <customFilters and="1">
        <customFilter operator="notEqual" val=" "/>
      </customFilters>
    </filterColumn>
  </autoFilter>
  <mergeCells count="15">
    <mergeCell ref="A1:I1"/>
    <mergeCell ref="A2:I2"/>
    <mergeCell ref="A3:I3"/>
    <mergeCell ref="B10:B12"/>
    <mergeCell ref="C11:C12"/>
    <mergeCell ref="D11:D12"/>
    <mergeCell ref="G54:I54"/>
    <mergeCell ref="J10:J12"/>
    <mergeCell ref="A10:A12"/>
    <mergeCell ref="C10:D10"/>
    <mergeCell ref="E10:H10"/>
    <mergeCell ref="E11:F11"/>
    <mergeCell ref="G11:H11"/>
    <mergeCell ref="I10:I12"/>
    <mergeCell ref="C54:E54"/>
  </mergeCells>
  <phoneticPr fontId="14" type="noConversion"/>
  <printOptions horizontalCentered="1"/>
  <pageMargins left="0.59055118110236227" right="0.19685039370078741" top="0.47244094488188981" bottom="0" header="0.27559055118110237" footer="0.43307086614173229"/>
  <pageSetup paperSize="9" scale="79" orientation="landscape" horizontalDpi="300" verticalDpi="300" r:id="rId1"/>
  <headerFooter alignWithMargins="0">
    <oddHeader>&amp;R&amp;"Times New Roman,Negrito"&amp;10Modelo 6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4" name="Button 2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47625</xdr:rowOff>
                  </from>
                  <to>
                    <xdr:col>0</xdr:col>
                    <xdr:colOff>657225</xdr:colOff>
                    <xdr:row>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5" name="Button 3">
              <controlPr defaultSize="0" print="0" autoFill="0" autoPict="0" macro="[0]!FiltrMod6">
                <anchor moveWithCells="1" sizeWithCells="1">
                  <from>
                    <xdr:col>0</xdr:col>
                    <xdr:colOff>47625</xdr:colOff>
                    <xdr:row>1</xdr:row>
                    <xdr:rowOff>47625</xdr:rowOff>
                  </from>
                  <to>
                    <xdr:col>1</xdr:col>
                    <xdr:colOff>371475</xdr:colOff>
                    <xdr:row>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6" name="Button 4">
              <controlPr defaultSize="0" print="0" autoFill="0" autoPict="0" macro="[0]!DesfiltMod6">
                <anchor moveWithCells="1" sizeWithCells="1">
                  <from>
                    <xdr:col>0</xdr:col>
                    <xdr:colOff>47625</xdr:colOff>
                    <xdr:row>2</xdr:row>
                    <xdr:rowOff>123825</xdr:rowOff>
                  </from>
                  <to>
                    <xdr:col>1</xdr:col>
                    <xdr:colOff>371475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6" filterMode="1">
    <pageSetUpPr fitToPage="1"/>
  </sheetPr>
  <dimension ref="A1:H1094"/>
  <sheetViews>
    <sheetView showGridLines="0" showRowColHeaders="0" zoomScale="75" zoomScaleNormal="75" workbookViewId="0">
      <selection sqref="A1:H2"/>
    </sheetView>
  </sheetViews>
  <sheetFormatPr defaultRowHeight="15.75" x14ac:dyDescent="0.25"/>
  <cols>
    <col min="1" max="1" width="28.5" style="47" customWidth="1"/>
    <col min="2" max="8" width="15" style="47" customWidth="1"/>
    <col min="9" max="16384" width="9" style="47"/>
  </cols>
  <sheetData>
    <row r="1" spans="1:8" ht="23.25" customHeight="1" x14ac:dyDescent="0.25">
      <c r="A1" s="432" t="s">
        <v>940</v>
      </c>
      <c r="B1" s="432"/>
      <c r="C1" s="432"/>
      <c r="D1" s="432"/>
      <c r="E1" s="432"/>
      <c r="F1" s="432"/>
      <c r="G1" s="432"/>
      <c r="H1" s="432"/>
    </row>
    <row r="2" spans="1:8" ht="23.25" customHeight="1" x14ac:dyDescent="0.25">
      <c r="A2" s="432"/>
      <c r="B2" s="432"/>
      <c r="C2" s="432"/>
      <c r="D2" s="432"/>
      <c r="E2" s="432"/>
      <c r="F2" s="432"/>
      <c r="G2" s="432"/>
      <c r="H2" s="432"/>
    </row>
    <row r="3" spans="1:8" ht="18.75" x14ac:dyDescent="0.3">
      <c r="A3" s="387" t="s">
        <v>21</v>
      </c>
      <c r="B3" s="387"/>
      <c r="C3" s="387"/>
      <c r="D3" s="387"/>
      <c r="E3" s="387"/>
      <c r="F3" s="387"/>
      <c r="G3" s="387"/>
      <c r="H3" s="387"/>
    </row>
    <row r="4" spans="1:8" ht="18.75" x14ac:dyDescent="0.3">
      <c r="A4" s="387" t="s">
        <v>1306</v>
      </c>
      <c r="B4" s="387"/>
      <c r="C4" s="387"/>
      <c r="D4" s="387"/>
      <c r="E4" s="387"/>
      <c r="F4" s="387"/>
      <c r="G4" s="387"/>
      <c r="H4" s="387"/>
    </row>
    <row r="7" spans="1:8" ht="18.75" x14ac:dyDescent="0.3">
      <c r="A7" s="69" t="str">
        <f>'mod1 6b'!A5</f>
        <v>MUNICÍPIO DE SALTO GRANDE</v>
      </c>
      <c r="B7" s="102"/>
    </row>
    <row r="8" spans="1:8" ht="11.25" customHeight="1" x14ac:dyDescent="0.3">
      <c r="A8" s="69"/>
      <c r="B8" s="102"/>
    </row>
    <row r="9" spans="1:8" ht="18.75" x14ac:dyDescent="0.3">
      <c r="A9" s="69" t="str">
        <f>"ANO DE "&amp;COM!AR13</f>
        <v>ANO DE 2013</v>
      </c>
      <c r="B9" s="102"/>
    </row>
    <row r="10" spans="1:8" x14ac:dyDescent="0.25">
      <c r="A10" s="47" t="s">
        <v>22</v>
      </c>
      <c r="C10" s="47" t="s">
        <v>23</v>
      </c>
      <c r="G10" s="104"/>
      <c r="H10" s="72" t="s">
        <v>1015</v>
      </c>
    </row>
    <row r="11" spans="1:8" ht="31.5" customHeight="1" x14ac:dyDescent="0.25">
      <c r="A11" s="433" t="s">
        <v>0</v>
      </c>
      <c r="B11" s="377" t="s">
        <v>32</v>
      </c>
      <c r="C11" s="377"/>
      <c r="D11" s="377" t="s">
        <v>28</v>
      </c>
      <c r="E11" s="377" t="s">
        <v>29</v>
      </c>
      <c r="F11" s="377"/>
      <c r="G11" s="377" t="s">
        <v>31</v>
      </c>
      <c r="H11" s="377" t="s">
        <v>30</v>
      </c>
    </row>
    <row r="12" spans="1:8" x14ac:dyDescent="0.25">
      <c r="A12" s="433"/>
      <c r="B12" s="377" t="s">
        <v>1279</v>
      </c>
      <c r="C12" s="377" t="s">
        <v>24</v>
      </c>
      <c r="D12" s="377"/>
      <c r="E12" s="434" t="s">
        <v>25</v>
      </c>
      <c r="F12" s="434" t="s">
        <v>26</v>
      </c>
      <c r="G12" s="377"/>
      <c r="H12" s="377"/>
    </row>
    <row r="13" spans="1:8" ht="27.75" customHeight="1" x14ac:dyDescent="0.25">
      <c r="A13" s="433"/>
      <c r="B13" s="377"/>
      <c r="C13" s="377"/>
      <c r="D13" s="377"/>
      <c r="E13" s="434"/>
      <c r="F13" s="434"/>
      <c r="G13" s="377"/>
      <c r="H13" s="377"/>
    </row>
    <row r="14" spans="1:8" ht="22.5" hidden="1" customHeight="1" x14ac:dyDescent="0.25">
      <c r="A14" s="291" t="s">
        <v>850</v>
      </c>
      <c r="B14" s="50"/>
      <c r="C14" s="50"/>
      <c r="D14" s="50"/>
      <c r="E14" s="292"/>
      <c r="F14" s="292"/>
      <c r="G14" s="50"/>
      <c r="H14" s="50"/>
    </row>
    <row r="15" spans="1:8" x14ac:dyDescent="0.25">
      <c r="A15" s="321" t="s">
        <v>1082</v>
      </c>
      <c r="B15" s="11"/>
      <c r="C15" s="11"/>
      <c r="D15" s="11"/>
      <c r="E15" s="11"/>
      <c r="F15" s="11"/>
      <c r="G15" s="38">
        <f>D15-E15-F15</f>
        <v>0</v>
      </c>
      <c r="H15" s="11"/>
    </row>
    <row r="16" spans="1:8" hidden="1" x14ac:dyDescent="0.25">
      <c r="A16" s="7"/>
      <c r="B16" s="11"/>
      <c r="C16" s="11"/>
      <c r="D16" s="11"/>
      <c r="E16" s="11"/>
      <c r="F16" s="11"/>
      <c r="G16" s="38">
        <f t="shared" ref="G16:G45" si="0">D16-E16-F16</f>
        <v>0</v>
      </c>
      <c r="H16" s="11"/>
    </row>
    <row r="17" spans="1:8" hidden="1" x14ac:dyDescent="0.25">
      <c r="A17" s="7"/>
      <c r="B17" s="11"/>
      <c r="C17" s="11"/>
      <c r="D17" s="11"/>
      <c r="E17" s="11"/>
      <c r="F17" s="11"/>
      <c r="G17" s="38">
        <f t="shared" si="0"/>
        <v>0</v>
      </c>
      <c r="H17" s="11"/>
    </row>
    <row r="18" spans="1:8" hidden="1" x14ac:dyDescent="0.25">
      <c r="A18" s="7"/>
      <c r="B18" s="11"/>
      <c r="C18" s="11"/>
      <c r="D18" s="11"/>
      <c r="E18" s="11"/>
      <c r="F18" s="11"/>
      <c r="G18" s="38">
        <f t="shared" si="0"/>
        <v>0</v>
      </c>
      <c r="H18" s="11"/>
    </row>
    <row r="19" spans="1:8" hidden="1" x14ac:dyDescent="0.25">
      <c r="A19" s="7" t="s">
        <v>23</v>
      </c>
      <c r="B19" s="11"/>
      <c r="C19" s="11"/>
      <c r="D19" s="11"/>
      <c r="E19" s="11"/>
      <c r="F19" s="11"/>
      <c r="G19" s="38">
        <f t="shared" si="0"/>
        <v>0</v>
      </c>
      <c r="H19" s="11"/>
    </row>
    <row r="20" spans="1:8" hidden="1" x14ac:dyDescent="0.25">
      <c r="A20" s="7" t="s">
        <v>23</v>
      </c>
      <c r="B20" s="11"/>
      <c r="C20" s="11"/>
      <c r="D20" s="11"/>
      <c r="E20" s="11"/>
      <c r="F20" s="11"/>
      <c r="G20" s="38">
        <f t="shared" si="0"/>
        <v>0</v>
      </c>
      <c r="H20" s="11"/>
    </row>
    <row r="21" spans="1:8" hidden="1" x14ac:dyDescent="0.25">
      <c r="A21" s="7" t="s">
        <v>23</v>
      </c>
      <c r="B21" s="11"/>
      <c r="C21" s="11"/>
      <c r="D21" s="11"/>
      <c r="E21" s="11"/>
      <c r="F21" s="11"/>
      <c r="G21" s="38">
        <f t="shared" si="0"/>
        <v>0</v>
      </c>
      <c r="H21" s="11"/>
    </row>
    <row r="22" spans="1:8" hidden="1" x14ac:dyDescent="0.25">
      <c r="A22" s="7" t="s">
        <v>23</v>
      </c>
      <c r="B22" s="11"/>
      <c r="C22" s="11"/>
      <c r="D22" s="11"/>
      <c r="E22" s="11"/>
      <c r="F22" s="11"/>
      <c r="G22" s="38">
        <f t="shared" si="0"/>
        <v>0</v>
      </c>
      <c r="H22" s="11"/>
    </row>
    <row r="23" spans="1:8" hidden="1" x14ac:dyDescent="0.25">
      <c r="A23" s="7" t="s">
        <v>23</v>
      </c>
      <c r="B23" s="11"/>
      <c r="C23" s="11"/>
      <c r="D23" s="11"/>
      <c r="E23" s="11"/>
      <c r="F23" s="11"/>
      <c r="G23" s="38">
        <f t="shared" si="0"/>
        <v>0</v>
      </c>
      <c r="H23" s="11"/>
    </row>
    <row r="24" spans="1:8" hidden="1" x14ac:dyDescent="0.25">
      <c r="A24" s="7" t="s">
        <v>23</v>
      </c>
      <c r="B24" s="11"/>
      <c r="C24" s="11"/>
      <c r="D24" s="11"/>
      <c r="E24" s="11"/>
      <c r="F24" s="11"/>
      <c r="G24" s="38">
        <f t="shared" si="0"/>
        <v>0</v>
      </c>
      <c r="H24" s="11"/>
    </row>
    <row r="25" spans="1:8" hidden="1" x14ac:dyDescent="0.25">
      <c r="A25" s="7" t="s">
        <v>23</v>
      </c>
      <c r="B25" s="11"/>
      <c r="C25" s="11"/>
      <c r="D25" s="11"/>
      <c r="E25" s="11"/>
      <c r="F25" s="11"/>
      <c r="G25" s="38">
        <f t="shared" si="0"/>
        <v>0</v>
      </c>
      <c r="H25" s="11"/>
    </row>
    <row r="26" spans="1:8" hidden="1" x14ac:dyDescent="0.25">
      <c r="A26" s="7" t="s">
        <v>23</v>
      </c>
      <c r="B26" s="11"/>
      <c r="C26" s="11"/>
      <c r="D26" s="11"/>
      <c r="E26" s="11"/>
      <c r="F26" s="11"/>
      <c r="G26" s="38">
        <f t="shared" si="0"/>
        <v>0</v>
      </c>
      <c r="H26" s="11"/>
    </row>
    <row r="27" spans="1:8" hidden="1" x14ac:dyDescent="0.25">
      <c r="A27" s="7" t="s">
        <v>23</v>
      </c>
      <c r="B27" s="11"/>
      <c r="C27" s="11"/>
      <c r="D27" s="11"/>
      <c r="E27" s="11"/>
      <c r="F27" s="11"/>
      <c r="G27" s="38">
        <f t="shared" si="0"/>
        <v>0</v>
      </c>
      <c r="H27" s="11"/>
    </row>
    <row r="28" spans="1:8" hidden="1" x14ac:dyDescent="0.25">
      <c r="A28" s="7" t="s">
        <v>23</v>
      </c>
      <c r="B28" s="11"/>
      <c r="C28" s="11"/>
      <c r="D28" s="11"/>
      <c r="E28" s="11"/>
      <c r="F28" s="11"/>
      <c r="G28" s="38">
        <f t="shared" si="0"/>
        <v>0</v>
      </c>
      <c r="H28" s="11"/>
    </row>
    <row r="29" spans="1:8" hidden="1" x14ac:dyDescent="0.25">
      <c r="A29" s="7" t="s">
        <v>23</v>
      </c>
      <c r="B29" s="11"/>
      <c r="C29" s="11"/>
      <c r="D29" s="11"/>
      <c r="E29" s="11"/>
      <c r="F29" s="11"/>
      <c r="G29" s="38">
        <f t="shared" si="0"/>
        <v>0</v>
      </c>
      <c r="H29" s="11"/>
    </row>
    <row r="30" spans="1:8" hidden="1" x14ac:dyDescent="0.25">
      <c r="A30" s="7" t="s">
        <v>23</v>
      </c>
      <c r="B30" s="11"/>
      <c r="C30" s="11"/>
      <c r="D30" s="11"/>
      <c r="E30" s="11"/>
      <c r="F30" s="11"/>
      <c r="G30" s="38">
        <f t="shared" si="0"/>
        <v>0</v>
      </c>
      <c r="H30" s="11"/>
    </row>
    <row r="31" spans="1:8" hidden="1" x14ac:dyDescent="0.25">
      <c r="A31" s="7" t="s">
        <v>23</v>
      </c>
      <c r="B31" s="11"/>
      <c r="C31" s="11"/>
      <c r="D31" s="11"/>
      <c r="E31" s="11"/>
      <c r="F31" s="11"/>
      <c r="G31" s="38">
        <f t="shared" si="0"/>
        <v>0</v>
      </c>
      <c r="H31" s="11"/>
    </row>
    <row r="32" spans="1:8" hidden="1" x14ac:dyDescent="0.25">
      <c r="A32" s="7" t="s">
        <v>23</v>
      </c>
      <c r="B32" s="11"/>
      <c r="C32" s="11"/>
      <c r="D32" s="11"/>
      <c r="E32" s="11"/>
      <c r="F32" s="11"/>
      <c r="G32" s="38">
        <f t="shared" si="0"/>
        <v>0</v>
      </c>
      <c r="H32" s="11"/>
    </row>
    <row r="33" spans="1:8" hidden="1" x14ac:dyDescent="0.25">
      <c r="A33" s="7" t="s">
        <v>23</v>
      </c>
      <c r="B33" s="11"/>
      <c r="C33" s="11"/>
      <c r="D33" s="11"/>
      <c r="E33" s="11"/>
      <c r="F33" s="11"/>
      <c r="G33" s="38">
        <f t="shared" si="0"/>
        <v>0</v>
      </c>
      <c r="H33" s="11"/>
    </row>
    <row r="34" spans="1:8" hidden="1" x14ac:dyDescent="0.25">
      <c r="A34" s="7" t="s">
        <v>23</v>
      </c>
      <c r="B34" s="11"/>
      <c r="C34" s="11"/>
      <c r="D34" s="11"/>
      <c r="E34" s="11"/>
      <c r="F34" s="11"/>
      <c r="G34" s="38">
        <f t="shared" si="0"/>
        <v>0</v>
      </c>
      <c r="H34" s="11"/>
    </row>
    <row r="35" spans="1:8" hidden="1" x14ac:dyDescent="0.25">
      <c r="A35" s="7" t="s">
        <v>23</v>
      </c>
      <c r="B35" s="11"/>
      <c r="C35" s="11"/>
      <c r="D35" s="11"/>
      <c r="E35" s="11"/>
      <c r="F35" s="11"/>
      <c r="G35" s="38">
        <f t="shared" si="0"/>
        <v>0</v>
      </c>
      <c r="H35" s="11"/>
    </row>
    <row r="36" spans="1:8" hidden="1" x14ac:dyDescent="0.25">
      <c r="A36" s="7" t="s">
        <v>23</v>
      </c>
      <c r="B36" s="11"/>
      <c r="C36" s="11"/>
      <c r="D36" s="11"/>
      <c r="E36" s="11"/>
      <c r="F36" s="11"/>
      <c r="G36" s="38">
        <f t="shared" si="0"/>
        <v>0</v>
      </c>
      <c r="H36" s="11"/>
    </row>
    <row r="37" spans="1:8" hidden="1" x14ac:dyDescent="0.25">
      <c r="A37" s="7" t="s">
        <v>23</v>
      </c>
      <c r="B37" s="11"/>
      <c r="C37" s="11"/>
      <c r="D37" s="11"/>
      <c r="E37" s="11"/>
      <c r="F37" s="11"/>
      <c r="G37" s="38">
        <f t="shared" si="0"/>
        <v>0</v>
      </c>
      <c r="H37" s="11"/>
    </row>
    <row r="38" spans="1:8" hidden="1" x14ac:dyDescent="0.25">
      <c r="A38" s="7" t="s">
        <v>23</v>
      </c>
      <c r="B38" s="11"/>
      <c r="C38" s="11"/>
      <c r="D38" s="11"/>
      <c r="E38" s="11"/>
      <c r="F38" s="11"/>
      <c r="G38" s="38">
        <f t="shared" si="0"/>
        <v>0</v>
      </c>
      <c r="H38" s="11"/>
    </row>
    <row r="39" spans="1:8" hidden="1" x14ac:dyDescent="0.25">
      <c r="A39" s="7" t="s">
        <v>23</v>
      </c>
      <c r="B39" s="11"/>
      <c r="C39" s="11"/>
      <c r="D39" s="11"/>
      <c r="E39" s="11"/>
      <c r="F39" s="11"/>
      <c r="G39" s="38">
        <f t="shared" si="0"/>
        <v>0</v>
      </c>
      <c r="H39" s="11"/>
    </row>
    <row r="40" spans="1:8" hidden="1" x14ac:dyDescent="0.25">
      <c r="A40" s="7" t="s">
        <v>23</v>
      </c>
      <c r="B40" s="11"/>
      <c r="C40" s="11"/>
      <c r="D40" s="11"/>
      <c r="E40" s="11"/>
      <c r="F40" s="11"/>
      <c r="G40" s="38">
        <f t="shared" si="0"/>
        <v>0</v>
      </c>
      <c r="H40" s="11"/>
    </row>
    <row r="41" spans="1:8" hidden="1" x14ac:dyDescent="0.25">
      <c r="A41" s="7" t="s">
        <v>23</v>
      </c>
      <c r="B41" s="11"/>
      <c r="C41" s="11"/>
      <c r="D41" s="11"/>
      <c r="E41" s="11"/>
      <c r="F41" s="11"/>
      <c r="G41" s="38">
        <f t="shared" si="0"/>
        <v>0</v>
      </c>
      <c r="H41" s="11"/>
    </row>
    <row r="42" spans="1:8" hidden="1" x14ac:dyDescent="0.25">
      <c r="A42" s="7" t="s">
        <v>23</v>
      </c>
      <c r="B42" s="11"/>
      <c r="C42" s="11"/>
      <c r="D42" s="11"/>
      <c r="E42" s="11"/>
      <c r="F42" s="11"/>
      <c r="G42" s="38">
        <f t="shared" si="0"/>
        <v>0</v>
      </c>
      <c r="H42" s="11"/>
    </row>
    <row r="43" spans="1:8" hidden="1" x14ac:dyDescent="0.25">
      <c r="A43" s="7" t="s">
        <v>23</v>
      </c>
      <c r="B43" s="11"/>
      <c r="C43" s="11"/>
      <c r="D43" s="11"/>
      <c r="E43" s="11"/>
      <c r="F43" s="11"/>
      <c r="G43" s="38">
        <f t="shared" si="0"/>
        <v>0</v>
      </c>
      <c r="H43" s="11"/>
    </row>
    <row r="44" spans="1:8" hidden="1" x14ac:dyDescent="0.25">
      <c r="A44" s="7" t="s">
        <v>23</v>
      </c>
      <c r="B44" s="11"/>
      <c r="C44" s="11"/>
      <c r="D44" s="11"/>
      <c r="E44" s="11"/>
      <c r="F44" s="11"/>
      <c r="G44" s="38">
        <f t="shared" si="0"/>
        <v>0</v>
      </c>
      <c r="H44" s="11"/>
    </row>
    <row r="45" spans="1:8" hidden="1" x14ac:dyDescent="0.25">
      <c r="A45" s="7" t="s">
        <v>23</v>
      </c>
      <c r="B45" s="11"/>
      <c r="C45" s="11"/>
      <c r="D45" s="11"/>
      <c r="E45" s="11"/>
      <c r="F45" s="11"/>
      <c r="G45" s="38">
        <f t="shared" si="0"/>
        <v>0</v>
      </c>
      <c r="H45" s="11"/>
    </row>
    <row r="46" spans="1:8" x14ac:dyDescent="0.25">
      <c r="A46" s="36" t="s">
        <v>27</v>
      </c>
      <c r="B46" s="38">
        <f>SUBTOTAL(9,B15:B45)</f>
        <v>0</v>
      </c>
      <c r="C46" s="38">
        <f t="shared" ref="C46:H46" si="1">SUBTOTAL(9,C15:C45)</f>
        <v>0</v>
      </c>
      <c r="D46" s="38">
        <f t="shared" si="1"/>
        <v>0</v>
      </c>
      <c r="E46" s="38">
        <f t="shared" si="1"/>
        <v>0</v>
      </c>
      <c r="F46" s="38">
        <f t="shared" si="1"/>
        <v>0</v>
      </c>
      <c r="G46" s="38">
        <f t="shared" si="1"/>
        <v>0</v>
      </c>
      <c r="H46" s="38">
        <f t="shared" si="1"/>
        <v>0</v>
      </c>
    </row>
    <row r="47" spans="1:8" x14ac:dyDescent="0.25">
      <c r="A47" s="298" t="s">
        <v>851</v>
      </c>
    </row>
    <row r="48" spans="1:8" x14ac:dyDescent="0.25">
      <c r="A48" s="82" t="s">
        <v>182</v>
      </c>
      <c r="B48" s="15"/>
      <c r="C48" s="15"/>
      <c r="D48" s="15"/>
      <c r="E48" s="15"/>
      <c r="F48" s="15"/>
      <c r="G48" s="15"/>
      <c r="H48" s="13"/>
    </row>
    <row r="49" spans="1:8" hidden="1" x14ac:dyDescent="0.25">
      <c r="A49" s="299"/>
      <c r="B49" s="300"/>
      <c r="C49" s="300"/>
      <c r="D49" s="300"/>
      <c r="E49" s="300"/>
      <c r="F49" s="300"/>
      <c r="G49" s="300"/>
      <c r="H49" s="301"/>
    </row>
    <row r="50" spans="1:8" hidden="1" x14ac:dyDescent="0.25">
      <c r="A50" s="299"/>
      <c r="B50" s="300"/>
      <c r="C50" s="300"/>
      <c r="D50" s="300"/>
      <c r="E50" s="300"/>
      <c r="F50" s="300"/>
      <c r="G50" s="300"/>
      <c r="H50" s="301"/>
    </row>
    <row r="51" spans="1:8" hidden="1" x14ac:dyDescent="0.25">
      <c r="A51" s="348" t="s">
        <v>1083</v>
      </c>
      <c r="B51" s="300"/>
      <c r="C51" s="300"/>
      <c r="D51" s="300"/>
      <c r="E51" s="300"/>
      <c r="F51" s="300"/>
      <c r="G51" s="300"/>
      <c r="H51" s="301"/>
    </row>
    <row r="52" spans="1:8" hidden="1" x14ac:dyDescent="0.25">
      <c r="A52" s="299"/>
      <c r="B52" s="300"/>
      <c r="C52" s="300"/>
      <c r="D52" s="300"/>
      <c r="E52" s="300"/>
      <c r="F52" s="300"/>
      <c r="G52" s="300"/>
      <c r="H52" s="301"/>
    </row>
    <row r="53" spans="1:8" hidden="1" x14ac:dyDescent="0.25">
      <c r="A53" s="299"/>
      <c r="B53" s="300"/>
      <c r="C53" s="300"/>
      <c r="D53" s="300"/>
      <c r="E53" s="300"/>
      <c r="F53" s="300"/>
      <c r="G53" s="300"/>
      <c r="H53" s="301"/>
    </row>
    <row r="54" spans="1:8" hidden="1" x14ac:dyDescent="0.25">
      <c r="A54" s="299"/>
      <c r="B54" s="300"/>
      <c r="C54" s="300"/>
      <c r="D54" s="300"/>
      <c r="E54" s="300"/>
      <c r="F54" s="300"/>
      <c r="G54" s="300"/>
      <c r="H54" s="301"/>
    </row>
    <row r="55" spans="1:8" hidden="1" x14ac:dyDescent="0.25">
      <c r="A55" s="299"/>
      <c r="B55" s="300"/>
      <c r="C55" s="300"/>
      <c r="D55" s="300"/>
      <c r="E55" s="300"/>
      <c r="F55" s="300"/>
      <c r="G55" s="300"/>
      <c r="H55" s="301"/>
    </row>
    <row r="56" spans="1:8" hidden="1" x14ac:dyDescent="0.25">
      <c r="A56" s="299"/>
      <c r="B56" s="300"/>
      <c r="C56" s="300"/>
      <c r="D56" s="300"/>
      <c r="E56" s="300"/>
      <c r="F56" s="300"/>
      <c r="G56" s="300"/>
      <c r="H56" s="301"/>
    </row>
    <row r="57" spans="1:8" hidden="1" x14ac:dyDescent="0.25">
      <c r="A57" s="299"/>
      <c r="B57" s="300"/>
      <c r="C57" s="300"/>
      <c r="D57" s="300"/>
      <c r="E57" s="300"/>
      <c r="F57" s="300"/>
      <c r="G57" s="300"/>
      <c r="H57" s="301"/>
    </row>
    <row r="58" spans="1:8" hidden="1" x14ac:dyDescent="0.25">
      <c r="A58" s="299"/>
      <c r="B58" s="300"/>
      <c r="C58" s="300"/>
      <c r="D58" s="300"/>
      <c r="E58" s="300"/>
      <c r="F58" s="300"/>
      <c r="G58" s="300"/>
      <c r="H58" s="301"/>
    </row>
    <row r="59" spans="1:8" hidden="1" x14ac:dyDescent="0.25">
      <c r="A59" s="299"/>
      <c r="B59" s="300"/>
      <c r="C59" s="300"/>
      <c r="D59" s="300"/>
      <c r="E59" s="300"/>
      <c r="F59" s="300"/>
      <c r="G59" s="300"/>
      <c r="H59" s="301"/>
    </row>
    <row r="60" spans="1:8" hidden="1" x14ac:dyDescent="0.25">
      <c r="A60" s="299"/>
      <c r="B60" s="300"/>
      <c r="C60" s="300"/>
      <c r="D60" s="300"/>
      <c r="E60" s="300"/>
      <c r="F60" s="300"/>
      <c r="G60" s="300"/>
      <c r="H60" s="301"/>
    </row>
    <row r="61" spans="1:8" hidden="1" x14ac:dyDescent="0.25">
      <c r="A61" s="299"/>
      <c r="B61" s="300"/>
      <c r="C61" s="300"/>
      <c r="D61" s="300"/>
      <c r="E61" s="300"/>
      <c r="F61" s="300"/>
      <c r="G61" s="300"/>
      <c r="H61" s="301"/>
    </row>
    <row r="62" spans="1:8" hidden="1" x14ac:dyDescent="0.25">
      <c r="A62" s="299"/>
      <c r="B62" s="300"/>
      <c r="C62" s="300"/>
      <c r="D62" s="300"/>
      <c r="E62" s="300"/>
      <c r="F62" s="300"/>
      <c r="G62" s="300"/>
      <c r="H62" s="301"/>
    </row>
    <row r="63" spans="1:8" hidden="1" x14ac:dyDescent="0.25">
      <c r="A63" s="299"/>
      <c r="B63" s="300"/>
      <c r="C63" s="300"/>
      <c r="D63" s="300"/>
      <c r="E63" s="300"/>
      <c r="F63" s="300"/>
      <c r="G63" s="300"/>
      <c r="H63" s="301"/>
    </row>
    <row r="64" spans="1:8" hidden="1" x14ac:dyDescent="0.25">
      <c r="A64" s="299"/>
      <c r="B64" s="300"/>
      <c r="C64" s="300"/>
      <c r="D64" s="300"/>
      <c r="E64" s="300"/>
      <c r="F64" s="300"/>
      <c r="G64" s="300"/>
      <c r="H64" s="301"/>
    </row>
    <row r="65" spans="1:8" hidden="1" x14ac:dyDescent="0.25">
      <c r="A65" s="299"/>
      <c r="B65" s="300"/>
      <c r="C65" s="300"/>
      <c r="D65" s="300"/>
      <c r="E65" s="300"/>
      <c r="F65" s="300"/>
      <c r="G65" s="300"/>
      <c r="H65" s="301"/>
    </row>
    <row r="66" spans="1:8" hidden="1" x14ac:dyDescent="0.25">
      <c r="A66" s="299"/>
      <c r="B66" s="300"/>
      <c r="C66" s="300"/>
      <c r="D66" s="300"/>
      <c r="E66" s="300"/>
      <c r="F66" s="300"/>
      <c r="G66" s="300"/>
      <c r="H66" s="301"/>
    </row>
    <row r="67" spans="1:8" hidden="1" x14ac:dyDescent="0.25">
      <c r="A67" s="299"/>
      <c r="B67" s="300"/>
      <c r="C67" s="300"/>
      <c r="D67" s="300"/>
      <c r="E67" s="300"/>
      <c r="F67" s="300"/>
      <c r="G67" s="300"/>
      <c r="H67" s="301"/>
    </row>
    <row r="68" spans="1:8" hidden="1" x14ac:dyDescent="0.25">
      <c r="A68" s="299"/>
      <c r="B68" s="300"/>
      <c r="C68" s="300"/>
      <c r="D68" s="300"/>
      <c r="E68" s="300"/>
      <c r="F68" s="300"/>
      <c r="G68" s="300"/>
      <c r="H68" s="301"/>
    </row>
    <row r="69" spans="1:8" hidden="1" x14ac:dyDescent="0.25">
      <c r="A69" s="299"/>
      <c r="B69" s="300"/>
      <c r="C69" s="300"/>
      <c r="D69" s="300"/>
      <c r="E69" s="300"/>
      <c r="F69" s="300"/>
      <c r="G69" s="300"/>
      <c r="H69" s="301"/>
    </row>
    <row r="70" spans="1:8" hidden="1" x14ac:dyDescent="0.25">
      <c r="A70" s="299"/>
      <c r="B70" s="300"/>
      <c r="C70" s="300"/>
      <c r="D70" s="300"/>
      <c r="E70" s="300"/>
      <c r="F70" s="300"/>
      <c r="G70" s="300"/>
      <c r="H70" s="301"/>
    </row>
    <row r="71" spans="1:8" hidden="1" x14ac:dyDescent="0.25">
      <c r="A71" s="299"/>
      <c r="B71" s="300"/>
      <c r="C71" s="300"/>
      <c r="D71" s="300"/>
      <c r="E71" s="300"/>
      <c r="F71" s="300"/>
      <c r="G71" s="300"/>
      <c r="H71" s="301"/>
    </row>
    <row r="72" spans="1:8" hidden="1" x14ac:dyDescent="0.25">
      <c r="A72" s="299"/>
      <c r="B72" s="300"/>
      <c r="C72" s="300"/>
      <c r="D72" s="300"/>
      <c r="E72" s="300"/>
      <c r="F72" s="300"/>
      <c r="G72" s="300"/>
      <c r="H72" s="301"/>
    </row>
    <row r="73" spans="1:8" hidden="1" x14ac:dyDescent="0.25">
      <c r="A73" s="299"/>
      <c r="B73" s="300"/>
      <c r="C73" s="300"/>
      <c r="D73" s="300"/>
      <c r="E73" s="300"/>
      <c r="F73" s="300"/>
      <c r="G73" s="300"/>
      <c r="H73" s="301"/>
    </row>
    <row r="74" spans="1:8" hidden="1" x14ac:dyDescent="0.25">
      <c r="A74" s="299"/>
      <c r="B74" s="300"/>
      <c r="C74" s="300"/>
      <c r="D74" s="300"/>
      <c r="E74" s="300"/>
      <c r="F74" s="300"/>
      <c r="G74" s="300"/>
      <c r="H74" s="301"/>
    </row>
    <row r="75" spans="1:8" hidden="1" x14ac:dyDescent="0.25">
      <c r="A75" s="299"/>
      <c r="B75" s="300"/>
      <c r="C75" s="300"/>
      <c r="D75" s="300"/>
      <c r="E75" s="300"/>
      <c r="F75" s="300"/>
      <c r="G75" s="300"/>
      <c r="H75" s="301"/>
    </row>
    <row r="76" spans="1:8" hidden="1" x14ac:dyDescent="0.25">
      <c r="A76" s="299"/>
      <c r="B76" s="300"/>
      <c r="C76" s="300"/>
      <c r="D76" s="300"/>
      <c r="E76" s="300"/>
      <c r="F76" s="300"/>
      <c r="G76" s="300"/>
      <c r="H76" s="301"/>
    </row>
    <row r="77" spans="1:8" hidden="1" x14ac:dyDescent="0.25">
      <c r="A77" s="299"/>
      <c r="B77" s="300"/>
      <c r="C77" s="300"/>
      <c r="D77" s="300"/>
      <c r="E77" s="300"/>
      <c r="F77" s="300"/>
      <c r="G77" s="300"/>
      <c r="H77" s="301"/>
    </row>
    <row r="78" spans="1:8" hidden="1" x14ac:dyDescent="0.25">
      <c r="A78" s="299" t="s">
        <v>23</v>
      </c>
      <c r="B78" s="300"/>
      <c r="C78" s="300"/>
      <c r="D78" s="300"/>
      <c r="E78" s="300"/>
      <c r="F78" s="300"/>
      <c r="G78" s="300"/>
      <c r="H78" s="301"/>
    </row>
    <row r="79" spans="1:8" x14ac:dyDescent="0.25">
      <c r="A79" s="431"/>
      <c r="B79" s="431"/>
      <c r="C79" s="431"/>
      <c r="D79" s="431"/>
      <c r="E79" s="431"/>
      <c r="F79" s="431"/>
      <c r="G79" s="431"/>
      <c r="H79" s="431"/>
    </row>
    <row r="80" spans="1:8" x14ac:dyDescent="0.25">
      <c r="A80" s="4" t="s">
        <v>1083</v>
      </c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338"/>
      <c r="B83" s="4"/>
      <c r="C83" s="338"/>
      <c r="D83" s="338"/>
      <c r="E83" s="4"/>
      <c r="F83" s="338"/>
      <c r="G83" s="338"/>
      <c r="H83" s="338"/>
    </row>
    <row r="84" spans="1:8" x14ac:dyDescent="0.25">
      <c r="A84" s="4"/>
      <c r="B84" s="4"/>
      <c r="C84" s="431"/>
      <c r="D84" s="431"/>
      <c r="E84" s="4"/>
      <c r="F84" s="431"/>
      <c r="G84" s="431"/>
      <c r="H84" s="43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5"/>
      <c r="B272" s="5"/>
      <c r="C272" s="5"/>
      <c r="D272" s="5"/>
      <c r="E272" s="5"/>
      <c r="F272" s="5"/>
      <c r="G272" s="5"/>
      <c r="H272" s="5"/>
    </row>
    <row r="273" spans="1:8" x14ac:dyDescent="0.25">
      <c r="A273" s="5"/>
      <c r="B273" s="5"/>
      <c r="C273" s="5"/>
      <c r="D273" s="5"/>
      <c r="E273" s="5"/>
      <c r="F273" s="5"/>
      <c r="G273" s="5"/>
      <c r="H273" s="5"/>
    </row>
    <row r="274" spans="1:8" x14ac:dyDescent="0.25">
      <c r="A274" s="5"/>
      <c r="B274" s="5"/>
      <c r="C274" s="5"/>
      <c r="D274" s="5"/>
      <c r="E274" s="5"/>
      <c r="F274" s="5"/>
      <c r="G274" s="5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5"/>
      <c r="B295" s="5"/>
      <c r="C295" s="5"/>
      <c r="D295" s="5"/>
      <c r="E295" s="5"/>
      <c r="F295" s="5"/>
      <c r="G295" s="5"/>
      <c r="H295" s="5"/>
    </row>
    <row r="296" spans="1:8" x14ac:dyDescent="0.25">
      <c r="A296" s="5"/>
      <c r="B296" s="5"/>
      <c r="C296" s="5"/>
      <c r="D296" s="5"/>
      <c r="E296" s="5"/>
      <c r="F296" s="5"/>
      <c r="G296" s="5"/>
      <c r="H296" s="5"/>
    </row>
    <row r="297" spans="1:8" x14ac:dyDescent="0.25">
      <c r="A297" s="5"/>
      <c r="B297" s="5"/>
      <c r="C297" s="5"/>
      <c r="D297" s="5"/>
      <c r="E297" s="5"/>
      <c r="F297" s="5"/>
      <c r="G297" s="5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5"/>
      <c r="B318" s="5"/>
      <c r="C318" s="5"/>
      <c r="D318" s="5"/>
      <c r="E318" s="5"/>
      <c r="F318" s="5"/>
      <c r="G318" s="5"/>
      <c r="H318" s="5"/>
    </row>
    <row r="319" spans="1:8" x14ac:dyDescent="0.25">
      <c r="A319" s="5"/>
      <c r="B319" s="5"/>
      <c r="C319" s="5"/>
      <c r="D319" s="5"/>
      <c r="E319" s="5"/>
      <c r="F319" s="5"/>
      <c r="G319" s="5"/>
      <c r="H319" s="5"/>
    </row>
    <row r="320" spans="1:8" x14ac:dyDescent="0.25">
      <c r="A320" s="5"/>
      <c r="B320" s="5"/>
      <c r="C320" s="5"/>
      <c r="D320" s="5"/>
      <c r="E320" s="5"/>
      <c r="F320" s="5"/>
      <c r="G320" s="5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5"/>
      <c r="B341" s="5"/>
      <c r="C341" s="5"/>
      <c r="D341" s="5"/>
      <c r="E341" s="5"/>
      <c r="F341" s="5"/>
      <c r="G341" s="5"/>
      <c r="H341" s="5"/>
    </row>
    <row r="342" spans="1:8" x14ac:dyDescent="0.25">
      <c r="A342" s="5"/>
      <c r="B342" s="5"/>
      <c r="C342" s="5"/>
      <c r="D342" s="5"/>
      <c r="E342" s="5"/>
      <c r="F342" s="5"/>
      <c r="G342" s="5"/>
      <c r="H342" s="5"/>
    </row>
    <row r="343" spans="1:8" x14ac:dyDescent="0.25">
      <c r="A343" s="5"/>
      <c r="B343" s="5"/>
      <c r="C343" s="5"/>
      <c r="D343" s="5"/>
      <c r="E343" s="5"/>
      <c r="F343" s="5"/>
      <c r="G343" s="5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  <row r="351" spans="1:8" x14ac:dyDescent="0.25">
      <c r="A351" s="5"/>
      <c r="B351" s="5"/>
      <c r="C351" s="5"/>
      <c r="D351" s="5"/>
      <c r="E351" s="5"/>
      <c r="F351" s="5"/>
      <c r="G351" s="5"/>
      <c r="H351" s="5"/>
    </row>
    <row r="352" spans="1:8" x14ac:dyDescent="0.25">
      <c r="A352" s="5"/>
      <c r="B352" s="5"/>
      <c r="C352" s="5"/>
      <c r="D352" s="5"/>
      <c r="E352" s="5"/>
      <c r="F352" s="5"/>
      <c r="G352" s="5"/>
      <c r="H352" s="5"/>
    </row>
    <row r="353" spans="1:8" x14ac:dyDescent="0.25">
      <c r="A353" s="5"/>
      <c r="B353" s="5"/>
      <c r="C353" s="5"/>
      <c r="D353" s="5"/>
      <c r="E353" s="5"/>
      <c r="F353" s="5"/>
      <c r="G353" s="5"/>
      <c r="H353" s="5"/>
    </row>
    <row r="354" spans="1:8" x14ac:dyDescent="0.25">
      <c r="A354" s="5"/>
      <c r="B354" s="5"/>
      <c r="C354" s="5"/>
      <c r="D354" s="5"/>
      <c r="E354" s="5"/>
      <c r="F354" s="5"/>
      <c r="G354" s="5"/>
      <c r="H354" s="5"/>
    </row>
    <row r="355" spans="1:8" x14ac:dyDescent="0.25">
      <c r="A355" s="5"/>
      <c r="B355" s="5"/>
      <c r="C355" s="5"/>
      <c r="D355" s="5"/>
      <c r="E355" s="5"/>
      <c r="F355" s="5"/>
      <c r="G355" s="5"/>
      <c r="H355" s="5"/>
    </row>
    <row r="356" spans="1:8" x14ac:dyDescent="0.25">
      <c r="A356" s="5"/>
      <c r="B356" s="5"/>
      <c r="C356" s="5"/>
      <c r="D356" s="5"/>
      <c r="E356" s="5"/>
      <c r="F356" s="5"/>
      <c r="G356" s="5"/>
      <c r="H356" s="5"/>
    </row>
    <row r="357" spans="1:8" x14ac:dyDescent="0.25">
      <c r="A357" s="5"/>
      <c r="B357" s="5"/>
      <c r="C357" s="5"/>
      <c r="D357" s="5"/>
      <c r="E357" s="5"/>
      <c r="F357" s="5"/>
      <c r="G357" s="5"/>
      <c r="H357" s="5"/>
    </row>
    <row r="358" spans="1:8" x14ac:dyDescent="0.25">
      <c r="A358" s="5"/>
      <c r="B358" s="5"/>
      <c r="C358" s="5"/>
      <c r="D358" s="5"/>
      <c r="E358" s="5"/>
      <c r="F358" s="5"/>
      <c r="G358" s="5"/>
      <c r="H358" s="5"/>
    </row>
    <row r="359" spans="1:8" x14ac:dyDescent="0.25">
      <c r="A359" s="5"/>
      <c r="B359" s="5"/>
      <c r="C359" s="5"/>
      <c r="D359" s="5"/>
      <c r="E359" s="5"/>
      <c r="F359" s="5"/>
      <c r="G359" s="5"/>
      <c r="H359" s="5"/>
    </row>
    <row r="360" spans="1:8" x14ac:dyDescent="0.25">
      <c r="A360" s="5"/>
      <c r="B360" s="5"/>
      <c r="C360" s="5"/>
      <c r="D360" s="5"/>
      <c r="E360" s="5"/>
      <c r="F360" s="5"/>
      <c r="G360" s="5"/>
      <c r="H360" s="5"/>
    </row>
    <row r="361" spans="1:8" x14ac:dyDescent="0.25">
      <c r="A361" s="5"/>
      <c r="B361" s="5"/>
      <c r="C361" s="5"/>
      <c r="D361" s="5"/>
      <c r="E361" s="5"/>
      <c r="F361" s="5"/>
      <c r="G361" s="5"/>
      <c r="H361" s="5"/>
    </row>
    <row r="362" spans="1:8" x14ac:dyDescent="0.25">
      <c r="A362" s="5"/>
      <c r="B362" s="5"/>
      <c r="C362" s="5"/>
      <c r="D362" s="5"/>
      <c r="E362" s="5"/>
      <c r="F362" s="5"/>
      <c r="G362" s="5"/>
      <c r="H362" s="5"/>
    </row>
    <row r="363" spans="1:8" x14ac:dyDescent="0.25">
      <c r="A363" s="5"/>
      <c r="B363" s="5"/>
      <c r="C363" s="5"/>
      <c r="D363" s="5"/>
      <c r="E363" s="5"/>
      <c r="F363" s="5"/>
      <c r="G363" s="5"/>
      <c r="H363" s="5"/>
    </row>
    <row r="364" spans="1:8" x14ac:dyDescent="0.25">
      <c r="A364" s="5"/>
      <c r="B364" s="5"/>
      <c r="C364" s="5"/>
      <c r="D364" s="5"/>
      <c r="E364" s="5"/>
      <c r="F364" s="5"/>
      <c r="G364" s="5"/>
      <c r="H364" s="5"/>
    </row>
    <row r="365" spans="1:8" x14ac:dyDescent="0.25">
      <c r="A365" s="5"/>
      <c r="B365" s="5"/>
      <c r="C365" s="5"/>
      <c r="D365" s="5"/>
      <c r="E365" s="5"/>
      <c r="F365" s="5"/>
      <c r="G365" s="5"/>
      <c r="H365" s="5"/>
    </row>
    <row r="366" spans="1:8" x14ac:dyDescent="0.25">
      <c r="A366" s="5"/>
      <c r="B366" s="5"/>
      <c r="C366" s="5"/>
      <c r="D366" s="5"/>
      <c r="E366" s="5"/>
      <c r="F366" s="5"/>
      <c r="G366" s="5"/>
      <c r="H366" s="5"/>
    </row>
    <row r="367" spans="1:8" x14ac:dyDescent="0.25">
      <c r="A367" s="5"/>
      <c r="B367" s="5"/>
      <c r="C367" s="5"/>
      <c r="D367" s="5"/>
      <c r="E367" s="5"/>
      <c r="F367" s="5"/>
      <c r="G367" s="5"/>
      <c r="H367" s="5"/>
    </row>
    <row r="368" spans="1:8" x14ac:dyDescent="0.25">
      <c r="A368" s="5"/>
      <c r="B368" s="5"/>
      <c r="C368" s="5"/>
      <c r="D368" s="5"/>
      <c r="E368" s="5"/>
      <c r="F368" s="5"/>
      <c r="G368" s="5"/>
      <c r="H368" s="5"/>
    </row>
    <row r="369" spans="1:8" x14ac:dyDescent="0.25">
      <c r="A369" s="5"/>
      <c r="B369" s="5"/>
      <c r="C369" s="5"/>
      <c r="D369" s="5"/>
      <c r="E369" s="5"/>
      <c r="F369" s="5"/>
      <c r="G369" s="5"/>
      <c r="H369" s="5"/>
    </row>
    <row r="370" spans="1:8" x14ac:dyDescent="0.25">
      <c r="A370" s="5"/>
      <c r="B370" s="5"/>
      <c r="C370" s="5"/>
      <c r="D370" s="5"/>
      <c r="E370" s="5"/>
      <c r="F370" s="5"/>
      <c r="G370" s="5"/>
      <c r="H370" s="5"/>
    </row>
    <row r="371" spans="1:8" x14ac:dyDescent="0.25">
      <c r="A371" s="5"/>
      <c r="B371" s="5"/>
      <c r="C371" s="5"/>
      <c r="D371" s="5"/>
      <c r="E371" s="5"/>
      <c r="F371" s="5"/>
      <c r="G371" s="5"/>
      <c r="H371" s="5"/>
    </row>
    <row r="372" spans="1:8" x14ac:dyDescent="0.25">
      <c r="A372" s="5"/>
      <c r="B372" s="5"/>
      <c r="C372" s="5"/>
      <c r="D372" s="5"/>
      <c r="E372" s="5"/>
      <c r="F372" s="5"/>
      <c r="G372" s="5"/>
      <c r="H372" s="5"/>
    </row>
    <row r="373" spans="1:8" x14ac:dyDescent="0.25">
      <c r="A373" s="5"/>
      <c r="B373" s="5"/>
      <c r="C373" s="5"/>
      <c r="D373" s="5"/>
      <c r="E373" s="5"/>
      <c r="F373" s="5"/>
      <c r="G373" s="5"/>
      <c r="H373" s="5"/>
    </row>
    <row r="374" spans="1:8" x14ac:dyDescent="0.25">
      <c r="A374" s="5"/>
      <c r="B374" s="5"/>
      <c r="C374" s="5"/>
      <c r="D374" s="5"/>
      <c r="E374" s="5"/>
      <c r="F374" s="5"/>
      <c r="G374" s="5"/>
      <c r="H374" s="5"/>
    </row>
    <row r="375" spans="1:8" x14ac:dyDescent="0.25">
      <c r="A375" s="5"/>
      <c r="B375" s="5"/>
      <c r="C375" s="5"/>
      <c r="D375" s="5"/>
      <c r="E375" s="5"/>
      <c r="F375" s="5"/>
      <c r="G375" s="5"/>
      <c r="H375" s="5"/>
    </row>
    <row r="376" spans="1:8" x14ac:dyDescent="0.25">
      <c r="A376" s="5"/>
      <c r="B376" s="5"/>
      <c r="C376" s="5"/>
      <c r="D376" s="5"/>
      <c r="E376" s="5"/>
      <c r="F376" s="5"/>
      <c r="G376" s="5"/>
      <c r="H376" s="5"/>
    </row>
    <row r="377" spans="1:8" x14ac:dyDescent="0.25">
      <c r="A377" s="5"/>
      <c r="B377" s="5"/>
      <c r="C377" s="5"/>
      <c r="D377" s="5"/>
      <c r="E377" s="5"/>
      <c r="F377" s="5"/>
      <c r="G377" s="5"/>
      <c r="H377" s="5"/>
    </row>
    <row r="378" spans="1:8" x14ac:dyDescent="0.25">
      <c r="A378" s="5"/>
      <c r="B378" s="5"/>
      <c r="C378" s="5"/>
      <c r="D378" s="5"/>
      <c r="E378" s="5"/>
      <c r="F378" s="5"/>
      <c r="G378" s="5"/>
      <c r="H378" s="5"/>
    </row>
    <row r="379" spans="1:8" x14ac:dyDescent="0.25">
      <c r="A379" s="5"/>
      <c r="B379" s="5"/>
      <c r="C379" s="5"/>
      <c r="D379" s="5"/>
      <c r="E379" s="5"/>
      <c r="F379" s="5"/>
      <c r="G379" s="5"/>
      <c r="H379" s="5"/>
    </row>
    <row r="380" spans="1:8" x14ac:dyDescent="0.25">
      <c r="A380" s="5"/>
      <c r="B380" s="5"/>
      <c r="C380" s="5"/>
      <c r="D380" s="5"/>
      <c r="E380" s="5"/>
      <c r="F380" s="5"/>
      <c r="G380" s="5"/>
      <c r="H380" s="5"/>
    </row>
    <row r="381" spans="1:8" x14ac:dyDescent="0.25">
      <c r="A381" s="5"/>
      <c r="B381" s="5"/>
      <c r="C381" s="5"/>
      <c r="D381" s="5"/>
      <c r="E381" s="5"/>
      <c r="F381" s="5"/>
      <c r="G381" s="5"/>
      <c r="H381" s="5"/>
    </row>
    <row r="382" spans="1:8" x14ac:dyDescent="0.25">
      <c r="A382" s="5"/>
      <c r="B382" s="5"/>
      <c r="C382" s="5"/>
      <c r="D382" s="5"/>
      <c r="E382" s="5"/>
      <c r="F382" s="5"/>
      <c r="G382" s="5"/>
      <c r="H382" s="5"/>
    </row>
    <row r="383" spans="1:8" x14ac:dyDescent="0.25">
      <c r="A383" s="5"/>
      <c r="B383" s="5"/>
      <c r="C383" s="5"/>
      <c r="D383" s="5"/>
      <c r="E383" s="5"/>
      <c r="F383" s="5"/>
      <c r="G383" s="5"/>
      <c r="H383" s="5"/>
    </row>
    <row r="384" spans="1:8" x14ac:dyDescent="0.25">
      <c r="A384" s="5"/>
      <c r="B384" s="5"/>
      <c r="C384" s="5"/>
      <c r="D384" s="5"/>
      <c r="E384" s="5"/>
      <c r="F384" s="5"/>
      <c r="G384" s="5"/>
      <c r="H384" s="5"/>
    </row>
    <row r="385" spans="1:8" x14ac:dyDescent="0.25">
      <c r="A385" s="5"/>
      <c r="B385" s="5"/>
      <c r="C385" s="5"/>
      <c r="D385" s="5"/>
      <c r="E385" s="5"/>
      <c r="F385" s="5"/>
      <c r="G385" s="5"/>
      <c r="H385" s="5"/>
    </row>
    <row r="386" spans="1:8" x14ac:dyDescent="0.25">
      <c r="A386" s="5"/>
      <c r="B386" s="5"/>
      <c r="C386" s="5"/>
      <c r="D386" s="5"/>
      <c r="E386" s="5"/>
      <c r="F386" s="5"/>
      <c r="G386" s="5"/>
      <c r="H386" s="5"/>
    </row>
    <row r="387" spans="1:8" x14ac:dyDescent="0.25">
      <c r="A387" s="5"/>
      <c r="B387" s="5"/>
      <c r="C387" s="5"/>
      <c r="D387" s="5"/>
      <c r="E387" s="5"/>
      <c r="F387" s="5"/>
      <c r="G387" s="5"/>
      <c r="H387" s="5"/>
    </row>
    <row r="388" spans="1:8" x14ac:dyDescent="0.25">
      <c r="A388" s="5"/>
      <c r="B388" s="5"/>
      <c r="C388" s="5"/>
      <c r="D388" s="5"/>
      <c r="E388" s="5"/>
      <c r="F388" s="5"/>
      <c r="G388" s="5"/>
      <c r="H388" s="5"/>
    </row>
    <row r="389" spans="1:8" x14ac:dyDescent="0.25">
      <c r="A389" s="5"/>
      <c r="B389" s="5"/>
      <c r="C389" s="5"/>
      <c r="D389" s="5"/>
      <c r="E389" s="5"/>
      <c r="F389" s="5"/>
      <c r="G389" s="5"/>
      <c r="H389" s="5"/>
    </row>
    <row r="390" spans="1:8" x14ac:dyDescent="0.25">
      <c r="A390" s="5"/>
      <c r="B390" s="5"/>
      <c r="C390" s="5"/>
      <c r="D390" s="5"/>
      <c r="E390" s="5"/>
      <c r="F390" s="5"/>
      <c r="G390" s="5"/>
      <c r="H390" s="5"/>
    </row>
    <row r="391" spans="1:8" x14ac:dyDescent="0.25">
      <c r="A391" s="5"/>
      <c r="B391" s="5"/>
      <c r="C391" s="5"/>
      <c r="D391" s="5"/>
      <c r="E391" s="5"/>
      <c r="F391" s="5"/>
      <c r="G391" s="5"/>
      <c r="H391" s="5"/>
    </row>
    <row r="392" spans="1:8" x14ac:dyDescent="0.25">
      <c r="A392" s="5"/>
      <c r="B392" s="5"/>
      <c r="C392" s="5"/>
      <c r="D392" s="5"/>
      <c r="E392" s="5"/>
      <c r="F392" s="5"/>
      <c r="G392" s="5"/>
      <c r="H392" s="5"/>
    </row>
    <row r="393" spans="1:8" x14ac:dyDescent="0.25">
      <c r="A393" s="5"/>
      <c r="B393" s="5"/>
      <c r="C393" s="5"/>
      <c r="D393" s="5"/>
      <c r="E393" s="5"/>
      <c r="F393" s="5"/>
      <c r="G393" s="5"/>
      <c r="H393" s="5"/>
    </row>
    <row r="394" spans="1:8" x14ac:dyDescent="0.25">
      <c r="A394" s="5"/>
      <c r="B394" s="5"/>
      <c r="C394" s="5"/>
      <c r="D394" s="5"/>
      <c r="E394" s="5"/>
      <c r="F394" s="5"/>
      <c r="G394" s="5"/>
      <c r="H394" s="5"/>
    </row>
    <row r="395" spans="1:8" x14ac:dyDescent="0.25">
      <c r="A395" s="5"/>
      <c r="B395" s="5"/>
      <c r="C395" s="5"/>
      <c r="D395" s="5"/>
      <c r="E395" s="5"/>
      <c r="F395" s="5"/>
      <c r="G395" s="5"/>
      <c r="H395" s="5"/>
    </row>
    <row r="396" spans="1:8" x14ac:dyDescent="0.25">
      <c r="A396" s="5"/>
      <c r="B396" s="5"/>
      <c r="C396" s="5"/>
      <c r="D396" s="5"/>
      <c r="E396" s="5"/>
      <c r="F396" s="5"/>
      <c r="G396" s="5"/>
      <c r="H396" s="5"/>
    </row>
    <row r="397" spans="1:8" x14ac:dyDescent="0.25">
      <c r="A397" s="5"/>
      <c r="B397" s="5"/>
      <c r="C397" s="5"/>
      <c r="D397" s="5"/>
      <c r="E397" s="5"/>
      <c r="F397" s="5"/>
      <c r="G397" s="5"/>
      <c r="H397" s="5"/>
    </row>
    <row r="398" spans="1:8" x14ac:dyDescent="0.25">
      <c r="A398" s="5"/>
      <c r="B398" s="5"/>
      <c r="C398" s="5"/>
      <c r="D398" s="5"/>
      <c r="E398" s="5"/>
      <c r="F398" s="5"/>
      <c r="G398" s="5"/>
      <c r="H398" s="5"/>
    </row>
    <row r="399" spans="1:8" x14ac:dyDescent="0.25">
      <c r="A399" s="5"/>
      <c r="B399" s="5"/>
      <c r="C399" s="5"/>
      <c r="D399" s="5"/>
      <c r="E399" s="5"/>
      <c r="F399" s="5"/>
      <c r="G399" s="5"/>
      <c r="H399" s="5"/>
    </row>
    <row r="400" spans="1:8" x14ac:dyDescent="0.25">
      <c r="A400" s="5"/>
      <c r="B400" s="5"/>
      <c r="C400" s="5"/>
      <c r="D400" s="5"/>
      <c r="E400" s="5"/>
      <c r="F400" s="5"/>
      <c r="G400" s="5"/>
      <c r="H400" s="5"/>
    </row>
    <row r="401" spans="1:8" x14ac:dyDescent="0.25">
      <c r="A401" s="5"/>
      <c r="B401" s="5"/>
      <c r="C401" s="5"/>
      <c r="D401" s="5"/>
      <c r="E401" s="5"/>
      <c r="F401" s="5"/>
      <c r="G401" s="5"/>
      <c r="H401" s="5"/>
    </row>
    <row r="402" spans="1:8" x14ac:dyDescent="0.25">
      <c r="A402" s="5"/>
      <c r="B402" s="5"/>
      <c r="C402" s="5"/>
      <c r="D402" s="5"/>
      <c r="E402" s="5"/>
      <c r="F402" s="5"/>
      <c r="G402" s="5"/>
      <c r="H402" s="5"/>
    </row>
    <row r="403" spans="1:8" x14ac:dyDescent="0.25">
      <c r="A403" s="5"/>
      <c r="B403" s="5"/>
      <c r="C403" s="5"/>
      <c r="D403" s="5"/>
      <c r="E403" s="5"/>
      <c r="F403" s="5"/>
      <c r="G403" s="5"/>
      <c r="H403" s="5"/>
    </row>
    <row r="404" spans="1:8" x14ac:dyDescent="0.25">
      <c r="A404" s="5"/>
      <c r="B404" s="5"/>
      <c r="C404" s="5"/>
      <c r="D404" s="5"/>
      <c r="E404" s="5"/>
      <c r="F404" s="5"/>
      <c r="G404" s="5"/>
      <c r="H404" s="5"/>
    </row>
    <row r="405" spans="1:8" x14ac:dyDescent="0.25">
      <c r="A405" s="5"/>
      <c r="B405" s="5"/>
      <c r="C405" s="5"/>
      <c r="D405" s="5"/>
      <c r="E405" s="5"/>
      <c r="F405" s="5"/>
      <c r="G405" s="5"/>
      <c r="H405" s="5"/>
    </row>
    <row r="406" spans="1:8" x14ac:dyDescent="0.25">
      <c r="A406" s="5"/>
      <c r="B406" s="5"/>
      <c r="C406" s="5"/>
      <c r="D406" s="5"/>
      <c r="E406" s="5"/>
      <c r="F406" s="5"/>
      <c r="G406" s="5"/>
      <c r="H406" s="5"/>
    </row>
    <row r="407" spans="1:8" x14ac:dyDescent="0.25">
      <c r="A407" s="5"/>
      <c r="B407" s="5"/>
      <c r="C407" s="5"/>
      <c r="D407" s="5"/>
      <c r="E407" s="5"/>
      <c r="F407" s="5"/>
      <c r="G407" s="5"/>
      <c r="H407" s="5"/>
    </row>
    <row r="408" spans="1:8" x14ac:dyDescent="0.25">
      <c r="A408" s="5"/>
      <c r="B408" s="5"/>
      <c r="C408" s="5"/>
      <c r="D408" s="5"/>
      <c r="E408" s="5"/>
      <c r="F408" s="5"/>
      <c r="G408" s="5"/>
      <c r="H408" s="5"/>
    </row>
    <row r="409" spans="1:8" x14ac:dyDescent="0.25">
      <c r="A409" s="5"/>
      <c r="B409" s="5"/>
      <c r="C409" s="5"/>
      <c r="D409" s="5"/>
      <c r="E409" s="5"/>
      <c r="F409" s="5"/>
      <c r="G409" s="5"/>
      <c r="H409" s="5"/>
    </row>
    <row r="410" spans="1:8" x14ac:dyDescent="0.25">
      <c r="A410" s="5"/>
      <c r="B410" s="5"/>
      <c r="C410" s="5"/>
      <c r="D410" s="5"/>
      <c r="E410" s="5"/>
      <c r="F410" s="5"/>
      <c r="G410" s="5"/>
      <c r="H410" s="5"/>
    </row>
    <row r="411" spans="1:8" x14ac:dyDescent="0.25">
      <c r="A411" s="5"/>
      <c r="B411" s="5"/>
      <c r="C411" s="5"/>
      <c r="D411" s="5"/>
      <c r="E411" s="5"/>
      <c r="F411" s="5"/>
      <c r="G411" s="5"/>
      <c r="H411" s="5"/>
    </row>
    <row r="412" spans="1:8" x14ac:dyDescent="0.25">
      <c r="A412" s="5"/>
      <c r="B412" s="5"/>
      <c r="C412" s="5"/>
      <c r="D412" s="5"/>
      <c r="E412" s="5"/>
      <c r="F412" s="5"/>
      <c r="G412" s="5"/>
      <c r="H412" s="5"/>
    </row>
    <row r="413" spans="1:8" x14ac:dyDescent="0.25">
      <c r="A413" s="5"/>
      <c r="B413" s="5"/>
      <c r="C413" s="5"/>
      <c r="D413" s="5"/>
      <c r="E413" s="5"/>
      <c r="F413" s="5"/>
      <c r="G413" s="5"/>
      <c r="H413" s="5"/>
    </row>
    <row r="414" spans="1:8" x14ac:dyDescent="0.25">
      <c r="A414" s="5"/>
      <c r="B414" s="5"/>
      <c r="C414" s="5"/>
      <c r="D414" s="5"/>
      <c r="E414" s="5"/>
      <c r="F414" s="5"/>
      <c r="G414" s="5"/>
      <c r="H414" s="5"/>
    </row>
    <row r="415" spans="1:8" x14ac:dyDescent="0.25">
      <c r="A415" s="5"/>
      <c r="B415" s="5"/>
      <c r="C415" s="5"/>
      <c r="D415" s="5"/>
      <c r="E415" s="5"/>
      <c r="F415" s="5"/>
      <c r="G415" s="5"/>
      <c r="H415" s="5"/>
    </row>
    <row r="416" spans="1:8" x14ac:dyDescent="0.25">
      <c r="A416" s="5"/>
      <c r="B416" s="5"/>
      <c r="C416" s="5"/>
      <c r="D416" s="5"/>
      <c r="E416" s="5"/>
      <c r="F416" s="5"/>
      <c r="G416" s="5"/>
      <c r="H416" s="5"/>
    </row>
    <row r="417" spans="1:8" x14ac:dyDescent="0.25">
      <c r="A417" s="5"/>
      <c r="B417" s="5"/>
      <c r="C417" s="5"/>
      <c r="D417" s="5"/>
      <c r="E417" s="5"/>
      <c r="F417" s="5"/>
      <c r="G417" s="5"/>
      <c r="H417" s="5"/>
    </row>
    <row r="418" spans="1:8" x14ac:dyDescent="0.25">
      <c r="A418" s="5"/>
      <c r="B418" s="5"/>
      <c r="C418" s="5"/>
      <c r="D418" s="5"/>
      <c r="E418" s="5"/>
      <c r="F418" s="5"/>
      <c r="G418" s="5"/>
      <c r="H418" s="5"/>
    </row>
    <row r="419" spans="1:8" x14ac:dyDescent="0.25">
      <c r="A419" s="5"/>
      <c r="B419" s="5"/>
      <c r="C419" s="5"/>
      <c r="D419" s="5"/>
      <c r="E419" s="5"/>
      <c r="F419" s="5"/>
      <c r="G419" s="5"/>
      <c r="H419" s="5"/>
    </row>
    <row r="420" spans="1:8" x14ac:dyDescent="0.25">
      <c r="A420" s="5"/>
      <c r="B420" s="5"/>
      <c r="C420" s="5"/>
      <c r="D420" s="5"/>
      <c r="E420" s="5"/>
      <c r="F420" s="5"/>
      <c r="G420" s="5"/>
      <c r="H420" s="5"/>
    </row>
    <row r="421" spans="1:8" x14ac:dyDescent="0.25">
      <c r="A421" s="5"/>
      <c r="B421" s="5"/>
      <c r="C421" s="5"/>
      <c r="D421" s="5"/>
      <c r="E421" s="5"/>
      <c r="F421" s="5"/>
      <c r="G421" s="5"/>
      <c r="H421" s="5"/>
    </row>
    <row r="422" spans="1:8" x14ac:dyDescent="0.25">
      <c r="A422" s="5"/>
      <c r="B422" s="5"/>
      <c r="C422" s="5"/>
      <c r="D422" s="5"/>
      <c r="E422" s="5"/>
      <c r="F422" s="5"/>
      <c r="G422" s="5"/>
      <c r="H422" s="5"/>
    </row>
    <row r="423" spans="1:8" x14ac:dyDescent="0.25">
      <c r="A423" s="5"/>
      <c r="B423" s="5"/>
      <c r="C423" s="5"/>
      <c r="D423" s="5"/>
      <c r="E423" s="5"/>
      <c r="F423" s="5"/>
      <c r="G423" s="5"/>
      <c r="H423" s="5"/>
    </row>
    <row r="424" spans="1:8" x14ac:dyDescent="0.25">
      <c r="A424" s="5"/>
      <c r="B424" s="5"/>
      <c r="C424" s="5"/>
      <c r="D424" s="5"/>
      <c r="E424" s="5"/>
      <c r="F424" s="5"/>
      <c r="G424" s="5"/>
      <c r="H424" s="5"/>
    </row>
    <row r="425" spans="1:8" x14ac:dyDescent="0.25">
      <c r="A425" s="5"/>
      <c r="B425" s="5"/>
      <c r="C425" s="5"/>
      <c r="D425" s="5"/>
      <c r="E425" s="5"/>
      <c r="F425" s="5"/>
      <c r="G425" s="5"/>
      <c r="H425" s="5"/>
    </row>
    <row r="426" spans="1:8" x14ac:dyDescent="0.25">
      <c r="A426" s="5"/>
      <c r="B426" s="5"/>
      <c r="C426" s="5"/>
      <c r="D426" s="5"/>
      <c r="E426" s="5"/>
      <c r="F426" s="5"/>
      <c r="G426" s="5"/>
      <c r="H426" s="5"/>
    </row>
    <row r="427" spans="1:8" x14ac:dyDescent="0.25">
      <c r="A427" s="5"/>
      <c r="B427" s="5"/>
      <c r="C427" s="5"/>
      <c r="D427" s="5"/>
      <c r="E427" s="5"/>
      <c r="F427" s="5"/>
      <c r="G427" s="5"/>
      <c r="H427" s="5"/>
    </row>
    <row r="428" spans="1:8" x14ac:dyDescent="0.25">
      <c r="A428" s="5"/>
      <c r="B428" s="5"/>
      <c r="C428" s="5"/>
      <c r="D428" s="5"/>
      <c r="E428" s="5"/>
      <c r="F428" s="5"/>
      <c r="G428" s="5"/>
      <c r="H428" s="5"/>
    </row>
    <row r="429" spans="1:8" x14ac:dyDescent="0.25">
      <c r="A429" s="5"/>
      <c r="B429" s="5"/>
      <c r="C429" s="5"/>
      <c r="D429" s="5"/>
      <c r="E429" s="5"/>
      <c r="F429" s="5"/>
      <c r="G429" s="5"/>
      <c r="H429" s="5"/>
    </row>
    <row r="430" spans="1:8" x14ac:dyDescent="0.25">
      <c r="A430" s="5"/>
      <c r="B430" s="5"/>
      <c r="C430" s="5"/>
      <c r="D430" s="5"/>
      <c r="E430" s="5"/>
      <c r="F430" s="5"/>
      <c r="G430" s="5"/>
      <c r="H430" s="5"/>
    </row>
    <row r="431" spans="1:8" x14ac:dyDescent="0.25">
      <c r="A431" s="5"/>
      <c r="B431" s="5"/>
      <c r="C431" s="5"/>
      <c r="D431" s="5"/>
      <c r="E431" s="5"/>
      <c r="F431" s="5"/>
      <c r="G431" s="5"/>
      <c r="H431" s="5"/>
    </row>
    <row r="432" spans="1:8" x14ac:dyDescent="0.25">
      <c r="A432" s="5"/>
      <c r="B432" s="5"/>
      <c r="C432" s="5"/>
      <c r="D432" s="5"/>
      <c r="E432" s="5"/>
      <c r="F432" s="5"/>
      <c r="G432" s="5"/>
      <c r="H432" s="5"/>
    </row>
    <row r="433" spans="1:8" x14ac:dyDescent="0.25">
      <c r="A433" s="5"/>
      <c r="B433" s="5"/>
      <c r="C433" s="5"/>
      <c r="D433" s="5"/>
      <c r="E433" s="5"/>
      <c r="F433" s="5"/>
      <c r="G433" s="5"/>
      <c r="H433" s="5"/>
    </row>
    <row r="434" spans="1:8" x14ac:dyDescent="0.25">
      <c r="A434" s="5"/>
      <c r="B434" s="5"/>
      <c r="C434" s="5"/>
      <c r="D434" s="5"/>
      <c r="E434" s="5"/>
      <c r="F434" s="5"/>
      <c r="G434" s="5"/>
      <c r="H434" s="5"/>
    </row>
    <row r="435" spans="1:8" x14ac:dyDescent="0.25">
      <c r="A435" s="5"/>
      <c r="B435" s="5"/>
      <c r="C435" s="5"/>
      <c r="D435" s="5"/>
      <c r="E435" s="5"/>
      <c r="F435" s="5"/>
      <c r="G435" s="5"/>
      <c r="H435" s="5"/>
    </row>
    <row r="436" spans="1:8" x14ac:dyDescent="0.25">
      <c r="A436" s="5"/>
      <c r="B436" s="5"/>
      <c r="C436" s="5"/>
      <c r="D436" s="5"/>
      <c r="E436" s="5"/>
      <c r="F436" s="5"/>
      <c r="G436" s="5"/>
      <c r="H436" s="5"/>
    </row>
    <row r="437" spans="1:8" x14ac:dyDescent="0.25">
      <c r="A437" s="5"/>
      <c r="B437" s="5"/>
      <c r="C437" s="5"/>
      <c r="D437" s="5"/>
      <c r="E437" s="5"/>
      <c r="F437" s="5"/>
      <c r="G437" s="5"/>
      <c r="H437" s="5"/>
    </row>
    <row r="438" spans="1:8" x14ac:dyDescent="0.25">
      <c r="A438" s="5"/>
      <c r="B438" s="5"/>
      <c r="C438" s="5"/>
      <c r="D438" s="5"/>
      <c r="E438" s="5"/>
      <c r="F438" s="5"/>
      <c r="G438" s="5"/>
      <c r="H438" s="5"/>
    </row>
    <row r="439" spans="1:8" x14ac:dyDescent="0.25">
      <c r="A439" s="5"/>
      <c r="B439" s="5"/>
      <c r="C439" s="5"/>
      <c r="D439" s="5"/>
      <c r="E439" s="5"/>
      <c r="F439" s="5"/>
      <c r="G439" s="5"/>
      <c r="H439" s="5"/>
    </row>
    <row r="440" spans="1:8" x14ac:dyDescent="0.25">
      <c r="A440" s="5"/>
      <c r="B440" s="5"/>
      <c r="C440" s="5"/>
      <c r="D440" s="5"/>
      <c r="E440" s="5"/>
      <c r="F440" s="5"/>
      <c r="G440" s="5"/>
      <c r="H440" s="5"/>
    </row>
    <row r="441" spans="1:8" x14ac:dyDescent="0.25">
      <c r="A441" s="5"/>
      <c r="B441" s="5"/>
      <c r="C441" s="5"/>
      <c r="D441" s="5"/>
      <c r="E441" s="5"/>
      <c r="F441" s="5"/>
      <c r="G441" s="5"/>
      <c r="H441" s="5"/>
    </row>
    <row r="442" spans="1:8" x14ac:dyDescent="0.25">
      <c r="A442" s="5"/>
      <c r="B442" s="5"/>
      <c r="C442" s="5"/>
      <c r="D442" s="5"/>
      <c r="E442" s="5"/>
      <c r="F442" s="5"/>
      <c r="G442" s="5"/>
      <c r="H442" s="5"/>
    </row>
    <row r="443" spans="1:8" x14ac:dyDescent="0.25">
      <c r="A443" s="5"/>
      <c r="B443" s="5"/>
      <c r="C443" s="5"/>
      <c r="D443" s="5"/>
      <c r="E443" s="5"/>
      <c r="F443" s="5"/>
      <c r="G443" s="5"/>
      <c r="H443" s="5"/>
    </row>
    <row r="444" spans="1:8" x14ac:dyDescent="0.25">
      <c r="A444" s="5"/>
      <c r="B444" s="5"/>
      <c r="C444" s="5"/>
      <c r="D444" s="5"/>
      <c r="E444" s="5"/>
      <c r="F444" s="5"/>
      <c r="G444" s="5"/>
      <c r="H444" s="5"/>
    </row>
    <row r="445" spans="1:8" x14ac:dyDescent="0.25">
      <c r="A445" s="5"/>
      <c r="B445" s="5"/>
      <c r="C445" s="5"/>
      <c r="D445" s="5"/>
      <c r="E445" s="5"/>
      <c r="F445" s="5"/>
      <c r="G445" s="5"/>
      <c r="H445" s="5"/>
    </row>
    <row r="446" spans="1:8" x14ac:dyDescent="0.25">
      <c r="A446" s="5"/>
      <c r="B446" s="5"/>
      <c r="C446" s="5"/>
      <c r="D446" s="5"/>
      <c r="E446" s="5"/>
      <c r="F446" s="5"/>
      <c r="G446" s="5"/>
      <c r="H446" s="5"/>
    </row>
    <row r="447" spans="1:8" x14ac:dyDescent="0.25">
      <c r="A447" s="5"/>
      <c r="B447" s="5"/>
      <c r="C447" s="5"/>
      <c r="D447" s="5"/>
      <c r="E447" s="5"/>
      <c r="F447" s="5"/>
      <c r="G447" s="5"/>
      <c r="H447" s="5"/>
    </row>
    <row r="448" spans="1:8" x14ac:dyDescent="0.25">
      <c r="A448" s="5"/>
      <c r="B448" s="5"/>
      <c r="C448" s="5"/>
      <c r="D448" s="5"/>
      <c r="E448" s="5"/>
      <c r="F448" s="5"/>
      <c r="G448" s="5"/>
      <c r="H448" s="5"/>
    </row>
    <row r="449" spans="1:8" x14ac:dyDescent="0.25">
      <c r="A449" s="5"/>
      <c r="B449" s="5"/>
      <c r="C449" s="5"/>
      <c r="D449" s="5"/>
      <c r="E449" s="5"/>
      <c r="F449" s="5"/>
      <c r="G449" s="5"/>
      <c r="H449" s="5"/>
    </row>
    <row r="450" spans="1:8" x14ac:dyDescent="0.25">
      <c r="A450" s="5"/>
      <c r="B450" s="5"/>
      <c r="C450" s="5"/>
      <c r="D450" s="5"/>
      <c r="E450" s="5"/>
      <c r="F450" s="5"/>
      <c r="G450" s="5"/>
      <c r="H450" s="5"/>
    </row>
    <row r="451" spans="1:8" x14ac:dyDescent="0.25">
      <c r="A451" s="5"/>
      <c r="B451" s="5"/>
      <c r="C451" s="5"/>
      <c r="D451" s="5"/>
      <c r="E451" s="5"/>
      <c r="F451" s="5"/>
      <c r="G451" s="5"/>
      <c r="H451" s="5"/>
    </row>
    <row r="452" spans="1:8" x14ac:dyDescent="0.25">
      <c r="A452" s="5"/>
      <c r="B452" s="5"/>
      <c r="C452" s="5"/>
      <c r="D452" s="5"/>
      <c r="E452" s="5"/>
      <c r="F452" s="5"/>
      <c r="G452" s="5"/>
      <c r="H452" s="5"/>
    </row>
    <row r="453" spans="1:8" x14ac:dyDescent="0.25">
      <c r="A453" s="5"/>
      <c r="B453" s="5"/>
      <c r="C453" s="5"/>
      <c r="D453" s="5"/>
      <c r="E453" s="5"/>
      <c r="F453" s="5"/>
      <c r="G453" s="5"/>
      <c r="H453" s="5"/>
    </row>
    <row r="454" spans="1:8" x14ac:dyDescent="0.25">
      <c r="A454" s="5"/>
      <c r="B454" s="5"/>
      <c r="C454" s="5"/>
      <c r="D454" s="5"/>
      <c r="E454" s="5"/>
      <c r="F454" s="5"/>
      <c r="G454" s="5"/>
      <c r="H454" s="5"/>
    </row>
    <row r="455" spans="1:8" x14ac:dyDescent="0.25">
      <c r="A455" s="5"/>
      <c r="B455" s="5"/>
      <c r="C455" s="5"/>
      <c r="D455" s="5"/>
      <c r="E455" s="5"/>
      <c r="F455" s="5"/>
      <c r="G455" s="5"/>
      <c r="H455" s="5"/>
    </row>
    <row r="456" spans="1:8" x14ac:dyDescent="0.25">
      <c r="A456" s="5"/>
      <c r="B456" s="5"/>
      <c r="C456" s="5"/>
      <c r="D456" s="5"/>
      <c r="E456" s="5"/>
      <c r="F456" s="5"/>
      <c r="G456" s="5"/>
      <c r="H456" s="5"/>
    </row>
    <row r="457" spans="1:8" x14ac:dyDescent="0.25">
      <c r="A457" s="5"/>
      <c r="B457" s="5"/>
      <c r="C457" s="5"/>
      <c r="D457" s="5"/>
      <c r="E457" s="5"/>
      <c r="F457" s="5"/>
      <c r="G457" s="5"/>
      <c r="H457" s="5"/>
    </row>
    <row r="458" spans="1:8" x14ac:dyDescent="0.25">
      <c r="A458" s="5"/>
      <c r="B458" s="5"/>
      <c r="C458" s="5"/>
      <c r="D458" s="5"/>
      <c r="E458" s="5"/>
      <c r="F458" s="5"/>
      <c r="G458" s="5"/>
      <c r="H458" s="5"/>
    </row>
    <row r="459" spans="1:8" x14ac:dyDescent="0.25">
      <c r="A459" s="5"/>
      <c r="B459" s="5"/>
      <c r="C459" s="5"/>
      <c r="D459" s="5"/>
      <c r="E459" s="5"/>
      <c r="F459" s="5"/>
      <c r="G459" s="5"/>
      <c r="H459" s="5"/>
    </row>
    <row r="460" spans="1:8" x14ac:dyDescent="0.25">
      <c r="A460" s="5"/>
      <c r="B460" s="5"/>
      <c r="C460" s="5"/>
      <c r="D460" s="5"/>
      <c r="E460" s="5"/>
      <c r="F460" s="5"/>
      <c r="G460" s="5"/>
      <c r="H460" s="5"/>
    </row>
    <row r="461" spans="1:8" x14ac:dyDescent="0.25">
      <c r="A461" s="5"/>
      <c r="B461" s="5"/>
      <c r="C461" s="5"/>
      <c r="D461" s="5"/>
      <c r="E461" s="5"/>
      <c r="F461" s="5"/>
      <c r="G461" s="5"/>
      <c r="H461" s="5"/>
    </row>
    <row r="462" spans="1:8" x14ac:dyDescent="0.25">
      <c r="A462" s="5"/>
      <c r="B462" s="5"/>
      <c r="C462" s="5"/>
      <c r="D462" s="5"/>
      <c r="E462" s="5"/>
      <c r="F462" s="5"/>
      <c r="G462" s="5"/>
      <c r="H462" s="5"/>
    </row>
    <row r="463" spans="1:8" x14ac:dyDescent="0.25">
      <c r="A463" s="5"/>
      <c r="B463" s="5"/>
      <c r="C463" s="5"/>
      <c r="D463" s="5"/>
      <c r="E463" s="5"/>
      <c r="F463" s="5"/>
      <c r="G463" s="5"/>
      <c r="H463" s="5"/>
    </row>
    <row r="464" spans="1:8" x14ac:dyDescent="0.25">
      <c r="A464" s="5"/>
      <c r="B464" s="5"/>
      <c r="C464" s="5"/>
      <c r="D464" s="5"/>
      <c r="E464" s="5"/>
      <c r="F464" s="5"/>
      <c r="G464" s="5"/>
      <c r="H464" s="5"/>
    </row>
    <row r="465" spans="1:8" x14ac:dyDescent="0.25">
      <c r="A465" s="5"/>
      <c r="B465" s="5"/>
      <c r="C465" s="5"/>
      <c r="D465" s="5"/>
      <c r="E465" s="5"/>
      <c r="F465" s="5"/>
      <c r="G465" s="5"/>
      <c r="H465" s="5"/>
    </row>
    <row r="466" spans="1:8" x14ac:dyDescent="0.25">
      <c r="A466" s="5"/>
      <c r="B466" s="5"/>
      <c r="C466" s="5"/>
      <c r="D466" s="5"/>
      <c r="E466" s="5"/>
      <c r="F466" s="5"/>
      <c r="G466" s="5"/>
      <c r="H466" s="5"/>
    </row>
    <row r="467" spans="1:8" x14ac:dyDescent="0.25">
      <c r="A467" s="5"/>
      <c r="B467" s="5"/>
      <c r="C467" s="5"/>
      <c r="D467" s="5"/>
      <c r="E467" s="5"/>
      <c r="F467" s="5"/>
      <c r="G467" s="5"/>
      <c r="H467" s="5"/>
    </row>
    <row r="468" spans="1:8" x14ac:dyDescent="0.25">
      <c r="A468" s="5"/>
      <c r="B468" s="5"/>
      <c r="C468" s="5"/>
      <c r="D468" s="5"/>
      <c r="E468" s="5"/>
      <c r="F468" s="5"/>
      <c r="G468" s="5"/>
      <c r="H468" s="5"/>
    </row>
    <row r="469" spans="1:8" x14ac:dyDescent="0.25">
      <c r="A469" s="5"/>
      <c r="B469" s="5"/>
      <c r="C469" s="5"/>
      <c r="D469" s="5"/>
      <c r="E469" s="5"/>
      <c r="F469" s="5"/>
      <c r="G469" s="5"/>
      <c r="H469" s="5"/>
    </row>
    <row r="470" spans="1:8" x14ac:dyDescent="0.25">
      <c r="A470" s="5"/>
      <c r="B470" s="5"/>
      <c r="C470" s="5"/>
      <c r="D470" s="5"/>
      <c r="E470" s="5"/>
      <c r="F470" s="5"/>
      <c r="G470" s="5"/>
      <c r="H470" s="5"/>
    </row>
    <row r="471" spans="1:8" x14ac:dyDescent="0.25">
      <c r="A471" s="5"/>
      <c r="B471" s="5"/>
      <c r="C471" s="5"/>
      <c r="D471" s="5"/>
      <c r="E471" s="5"/>
      <c r="F471" s="5"/>
      <c r="G471" s="5"/>
      <c r="H471" s="5"/>
    </row>
    <row r="472" spans="1:8" x14ac:dyDescent="0.25">
      <c r="A472" s="5"/>
      <c r="B472" s="5"/>
      <c r="C472" s="5"/>
      <c r="D472" s="5"/>
      <c r="E472" s="5"/>
      <c r="F472" s="5"/>
      <c r="G472" s="5"/>
      <c r="H472" s="5"/>
    </row>
    <row r="473" spans="1:8" x14ac:dyDescent="0.25">
      <c r="A473" s="5"/>
      <c r="B473" s="5"/>
      <c r="C473" s="5"/>
      <c r="D473" s="5"/>
      <c r="E473" s="5"/>
      <c r="F473" s="5"/>
      <c r="G473" s="5"/>
      <c r="H473" s="5"/>
    </row>
    <row r="474" spans="1:8" x14ac:dyDescent="0.25">
      <c r="A474" s="5"/>
      <c r="B474" s="5"/>
      <c r="C474" s="5"/>
      <c r="D474" s="5"/>
      <c r="E474" s="5"/>
      <c r="F474" s="5"/>
      <c r="G474" s="5"/>
      <c r="H474" s="5"/>
    </row>
    <row r="475" spans="1:8" x14ac:dyDescent="0.25">
      <c r="A475" s="5"/>
      <c r="B475" s="5"/>
      <c r="C475" s="5"/>
      <c r="D475" s="5"/>
      <c r="E475" s="5"/>
      <c r="F475" s="5"/>
      <c r="G475" s="5"/>
      <c r="H475" s="5"/>
    </row>
    <row r="476" spans="1:8" x14ac:dyDescent="0.25">
      <c r="A476" s="5"/>
      <c r="B476" s="5"/>
      <c r="C476" s="5"/>
      <c r="D476" s="5"/>
      <c r="E476" s="5"/>
      <c r="F476" s="5"/>
      <c r="G476" s="5"/>
      <c r="H476" s="5"/>
    </row>
    <row r="477" spans="1:8" x14ac:dyDescent="0.25">
      <c r="A477" s="5"/>
      <c r="B477" s="5"/>
      <c r="C477" s="5"/>
      <c r="D477" s="5"/>
      <c r="E477" s="5"/>
      <c r="F477" s="5"/>
      <c r="G477" s="5"/>
      <c r="H477" s="5"/>
    </row>
    <row r="478" spans="1:8" x14ac:dyDescent="0.25">
      <c r="A478" s="5"/>
      <c r="B478" s="5"/>
      <c r="C478" s="5"/>
      <c r="D478" s="5"/>
      <c r="E478" s="5"/>
      <c r="F478" s="5"/>
      <c r="G478" s="5"/>
      <c r="H478" s="5"/>
    </row>
    <row r="479" spans="1:8" x14ac:dyDescent="0.25">
      <c r="A479" s="5"/>
      <c r="B479" s="5"/>
      <c r="C479" s="5"/>
      <c r="D479" s="5"/>
      <c r="E479" s="5"/>
      <c r="F479" s="5"/>
      <c r="G479" s="5"/>
      <c r="H479" s="5"/>
    </row>
    <row r="480" spans="1:8" x14ac:dyDescent="0.25">
      <c r="A480" s="5"/>
      <c r="B480" s="5"/>
      <c r="C480" s="5"/>
      <c r="D480" s="5"/>
      <c r="E480" s="5"/>
      <c r="F480" s="5"/>
      <c r="G480" s="5"/>
      <c r="H480" s="5"/>
    </row>
    <row r="481" spans="1:8" x14ac:dyDescent="0.25">
      <c r="A481" s="5"/>
      <c r="B481" s="5"/>
      <c r="C481" s="5"/>
      <c r="D481" s="5"/>
      <c r="E481" s="5"/>
      <c r="F481" s="5"/>
      <c r="G481" s="5"/>
      <c r="H481" s="5"/>
    </row>
    <row r="482" spans="1:8" x14ac:dyDescent="0.25">
      <c r="A482" s="5"/>
      <c r="B482" s="5"/>
      <c r="C482" s="5"/>
      <c r="D482" s="5"/>
      <c r="E482" s="5"/>
      <c r="F482" s="5"/>
      <c r="G482" s="5"/>
      <c r="H482" s="5"/>
    </row>
    <row r="483" spans="1:8" x14ac:dyDescent="0.25">
      <c r="A483" s="5"/>
      <c r="B483" s="5"/>
      <c r="C483" s="5"/>
      <c r="D483" s="5"/>
      <c r="E483" s="5"/>
      <c r="F483" s="5"/>
      <c r="G483" s="5"/>
      <c r="H483" s="5"/>
    </row>
    <row r="484" spans="1:8" x14ac:dyDescent="0.25">
      <c r="A484" s="5"/>
      <c r="B484" s="5"/>
      <c r="C484" s="5"/>
      <c r="D484" s="5"/>
      <c r="E484" s="5"/>
      <c r="F484" s="5"/>
      <c r="G484" s="5"/>
      <c r="H484" s="5"/>
    </row>
    <row r="485" spans="1:8" x14ac:dyDescent="0.25">
      <c r="A485" s="5"/>
      <c r="B485" s="5"/>
      <c r="C485" s="5"/>
      <c r="D485" s="5"/>
      <c r="E485" s="5"/>
      <c r="F485" s="5"/>
      <c r="G485" s="5"/>
      <c r="H485" s="5"/>
    </row>
    <row r="486" spans="1:8" x14ac:dyDescent="0.25">
      <c r="A486" s="5"/>
      <c r="B486" s="5"/>
      <c r="C486" s="5"/>
      <c r="D486" s="5"/>
      <c r="E486" s="5"/>
      <c r="F486" s="5"/>
      <c r="G486" s="5"/>
      <c r="H486" s="5"/>
    </row>
    <row r="487" spans="1:8" x14ac:dyDescent="0.25">
      <c r="A487" s="5"/>
      <c r="B487" s="5"/>
      <c r="C487" s="5"/>
      <c r="D487" s="5"/>
      <c r="E487" s="5"/>
      <c r="F487" s="5"/>
      <c r="G487" s="5"/>
      <c r="H487" s="5"/>
    </row>
    <row r="488" spans="1:8" x14ac:dyDescent="0.25">
      <c r="A488" s="5"/>
      <c r="B488" s="5"/>
      <c r="C488" s="5"/>
      <c r="D488" s="5"/>
      <c r="E488" s="5"/>
      <c r="F488" s="5"/>
      <c r="G488" s="5"/>
      <c r="H488" s="5"/>
    </row>
    <row r="489" spans="1:8" x14ac:dyDescent="0.25">
      <c r="A489" s="5"/>
      <c r="B489" s="5"/>
      <c r="C489" s="5"/>
      <c r="D489" s="5"/>
      <c r="E489" s="5"/>
      <c r="F489" s="5"/>
      <c r="G489" s="5"/>
      <c r="H489" s="5"/>
    </row>
    <row r="490" spans="1:8" x14ac:dyDescent="0.25">
      <c r="A490" s="5"/>
      <c r="B490" s="5"/>
      <c r="C490" s="5"/>
      <c r="D490" s="5"/>
      <c r="E490" s="5"/>
      <c r="F490" s="5"/>
      <c r="G490" s="5"/>
      <c r="H490" s="5"/>
    </row>
    <row r="491" spans="1:8" x14ac:dyDescent="0.25">
      <c r="A491" s="5"/>
      <c r="B491" s="5"/>
      <c r="C491" s="5"/>
      <c r="D491" s="5"/>
      <c r="E491" s="5"/>
      <c r="F491" s="5"/>
      <c r="G491" s="5"/>
      <c r="H491" s="5"/>
    </row>
    <row r="492" spans="1:8" x14ac:dyDescent="0.25">
      <c r="A492" s="5"/>
      <c r="B492" s="5"/>
      <c r="C492" s="5"/>
      <c r="D492" s="5"/>
      <c r="E492" s="5"/>
      <c r="F492" s="5"/>
      <c r="G492" s="5"/>
      <c r="H492" s="5"/>
    </row>
    <row r="493" spans="1:8" x14ac:dyDescent="0.25">
      <c r="A493" s="5"/>
      <c r="B493" s="5"/>
      <c r="C493" s="5"/>
      <c r="D493" s="5"/>
      <c r="E493" s="5"/>
      <c r="F493" s="5"/>
      <c r="G493" s="5"/>
      <c r="H493" s="5"/>
    </row>
    <row r="494" spans="1:8" x14ac:dyDescent="0.25">
      <c r="A494" s="5"/>
      <c r="B494" s="5"/>
      <c r="C494" s="5"/>
      <c r="D494" s="5"/>
      <c r="E494" s="5"/>
      <c r="F494" s="5"/>
      <c r="G494" s="5"/>
      <c r="H494" s="5"/>
    </row>
    <row r="495" spans="1:8" x14ac:dyDescent="0.25">
      <c r="A495" s="5"/>
      <c r="B495" s="5"/>
      <c r="C495" s="5"/>
      <c r="D495" s="5"/>
      <c r="E495" s="5"/>
      <c r="F495" s="5"/>
      <c r="G495" s="5"/>
      <c r="H495" s="5"/>
    </row>
    <row r="496" spans="1:8" x14ac:dyDescent="0.25">
      <c r="A496" s="5"/>
      <c r="B496" s="5"/>
      <c r="C496" s="5"/>
      <c r="D496" s="5"/>
      <c r="E496" s="5"/>
      <c r="F496" s="5"/>
      <c r="G496" s="5"/>
      <c r="H496" s="5"/>
    </row>
    <row r="497" spans="1:8" x14ac:dyDescent="0.25">
      <c r="A497" s="5"/>
      <c r="B497" s="5"/>
      <c r="C497" s="5"/>
      <c r="D497" s="5"/>
      <c r="E497" s="5"/>
      <c r="F497" s="5"/>
      <c r="G497" s="5"/>
      <c r="H497" s="5"/>
    </row>
    <row r="498" spans="1:8" x14ac:dyDescent="0.25">
      <c r="A498" s="5"/>
      <c r="B498" s="5"/>
      <c r="C498" s="5"/>
      <c r="D498" s="5"/>
      <c r="E498" s="5"/>
      <c r="F498" s="5"/>
      <c r="G498" s="5"/>
      <c r="H498" s="5"/>
    </row>
    <row r="499" spans="1:8" x14ac:dyDescent="0.25">
      <c r="A499" s="5"/>
      <c r="B499" s="5"/>
      <c r="C499" s="5"/>
      <c r="D499" s="5"/>
      <c r="E499" s="5"/>
      <c r="F499" s="5"/>
      <c r="G499" s="5"/>
      <c r="H499" s="5"/>
    </row>
    <row r="500" spans="1:8" x14ac:dyDescent="0.25">
      <c r="A500" s="5"/>
      <c r="B500" s="5"/>
      <c r="C500" s="5"/>
      <c r="D500" s="5"/>
      <c r="E500" s="5"/>
      <c r="F500" s="5"/>
      <c r="G500" s="5"/>
      <c r="H500" s="5"/>
    </row>
    <row r="501" spans="1:8" x14ac:dyDescent="0.25">
      <c r="A501" s="5"/>
      <c r="B501" s="5"/>
      <c r="C501" s="5"/>
      <c r="D501" s="5"/>
      <c r="E501" s="5"/>
      <c r="F501" s="5"/>
      <c r="G501" s="5"/>
      <c r="H501" s="5"/>
    </row>
    <row r="502" spans="1:8" x14ac:dyDescent="0.25">
      <c r="A502" s="5"/>
      <c r="B502" s="5"/>
      <c r="C502" s="5"/>
      <c r="D502" s="5"/>
      <c r="E502" s="5"/>
      <c r="F502" s="5"/>
      <c r="G502" s="5"/>
      <c r="H502" s="5"/>
    </row>
    <row r="503" spans="1:8" x14ac:dyDescent="0.25">
      <c r="A503" s="5"/>
      <c r="B503" s="5"/>
      <c r="C503" s="5"/>
      <c r="D503" s="5"/>
      <c r="E503" s="5"/>
      <c r="F503" s="5"/>
      <c r="G503" s="5"/>
      <c r="H503" s="5"/>
    </row>
    <row r="504" spans="1:8" x14ac:dyDescent="0.25">
      <c r="A504" s="5"/>
      <c r="B504" s="5"/>
      <c r="C504" s="5"/>
      <c r="D504" s="5"/>
      <c r="E504" s="5"/>
      <c r="F504" s="5"/>
      <c r="G504" s="5"/>
      <c r="H504" s="5"/>
    </row>
    <row r="505" spans="1:8" x14ac:dyDescent="0.25">
      <c r="A505" s="5"/>
      <c r="B505" s="5"/>
      <c r="C505" s="5"/>
      <c r="D505" s="5"/>
      <c r="E505" s="5"/>
      <c r="F505" s="5"/>
      <c r="G505" s="5"/>
      <c r="H505" s="5"/>
    </row>
    <row r="506" spans="1:8" x14ac:dyDescent="0.25">
      <c r="A506" s="5"/>
      <c r="B506" s="5"/>
      <c r="C506" s="5"/>
      <c r="D506" s="5"/>
      <c r="E506" s="5"/>
      <c r="F506" s="5"/>
      <c r="G506" s="5"/>
      <c r="H506" s="5"/>
    </row>
    <row r="507" spans="1:8" x14ac:dyDescent="0.25">
      <c r="A507" s="5"/>
      <c r="B507" s="5"/>
      <c r="C507" s="5"/>
      <c r="D507" s="5"/>
      <c r="E507" s="5"/>
      <c r="F507" s="5"/>
      <c r="G507" s="5"/>
      <c r="H507" s="5"/>
    </row>
    <row r="508" spans="1:8" x14ac:dyDescent="0.25">
      <c r="A508" s="5"/>
      <c r="B508" s="5"/>
      <c r="C508" s="5"/>
      <c r="D508" s="5"/>
      <c r="E508" s="5"/>
      <c r="F508" s="5"/>
      <c r="G508" s="5"/>
      <c r="H508" s="5"/>
    </row>
    <row r="509" spans="1:8" x14ac:dyDescent="0.25">
      <c r="A509" s="5"/>
      <c r="B509" s="5"/>
      <c r="C509" s="5"/>
      <c r="D509" s="5"/>
      <c r="E509" s="5"/>
      <c r="F509" s="5"/>
      <c r="G509" s="5"/>
      <c r="H509" s="5"/>
    </row>
    <row r="510" spans="1:8" x14ac:dyDescent="0.25">
      <c r="A510" s="5"/>
      <c r="B510" s="5"/>
      <c r="C510" s="5"/>
      <c r="D510" s="5"/>
      <c r="E510" s="5"/>
      <c r="F510" s="5"/>
      <c r="G510" s="5"/>
      <c r="H510" s="5"/>
    </row>
    <row r="511" spans="1:8" x14ac:dyDescent="0.25">
      <c r="A511" s="5"/>
      <c r="B511" s="5"/>
      <c r="C511" s="5"/>
      <c r="D511" s="5"/>
      <c r="E511" s="5"/>
      <c r="F511" s="5"/>
      <c r="G511" s="5"/>
      <c r="H511" s="5"/>
    </row>
    <row r="512" spans="1:8" x14ac:dyDescent="0.25">
      <c r="A512" s="5"/>
      <c r="B512" s="5"/>
      <c r="C512" s="5"/>
      <c r="D512" s="5"/>
      <c r="E512" s="5"/>
      <c r="F512" s="5"/>
      <c r="G512" s="5"/>
      <c r="H512" s="5"/>
    </row>
    <row r="513" spans="1:8" x14ac:dyDescent="0.25">
      <c r="A513" s="5"/>
      <c r="B513" s="5"/>
      <c r="C513" s="5"/>
      <c r="D513" s="5"/>
      <c r="E513" s="5"/>
      <c r="F513" s="5"/>
      <c r="G513" s="5"/>
      <c r="H513" s="5"/>
    </row>
    <row r="514" spans="1:8" x14ac:dyDescent="0.25">
      <c r="A514" s="5"/>
      <c r="B514" s="5"/>
      <c r="C514" s="5"/>
      <c r="D514" s="5"/>
      <c r="E514" s="5"/>
      <c r="F514" s="5"/>
      <c r="G514" s="5"/>
      <c r="H514" s="5"/>
    </row>
    <row r="515" spans="1:8" x14ac:dyDescent="0.25">
      <c r="A515" s="5"/>
      <c r="B515" s="5"/>
      <c r="C515" s="5"/>
      <c r="D515" s="5"/>
      <c r="E515" s="5"/>
      <c r="F515" s="5"/>
      <c r="G515" s="5"/>
      <c r="H515" s="5"/>
    </row>
    <row r="516" spans="1:8" x14ac:dyDescent="0.25">
      <c r="A516" s="5"/>
      <c r="B516" s="5"/>
      <c r="C516" s="5"/>
      <c r="D516" s="5"/>
      <c r="E516" s="5"/>
      <c r="F516" s="5"/>
      <c r="G516" s="5"/>
      <c r="H516" s="5"/>
    </row>
    <row r="517" spans="1:8" x14ac:dyDescent="0.25">
      <c r="A517" s="5"/>
      <c r="B517" s="5"/>
      <c r="C517" s="5"/>
      <c r="D517" s="5"/>
      <c r="E517" s="5"/>
      <c r="F517" s="5"/>
      <c r="G517" s="5"/>
      <c r="H517" s="5"/>
    </row>
    <row r="518" spans="1:8" x14ac:dyDescent="0.25">
      <c r="A518" s="5"/>
      <c r="B518" s="5"/>
      <c r="C518" s="5"/>
      <c r="D518" s="5"/>
      <c r="E518" s="5"/>
      <c r="F518" s="5"/>
      <c r="G518" s="5"/>
      <c r="H518" s="5"/>
    </row>
    <row r="519" spans="1:8" x14ac:dyDescent="0.25">
      <c r="A519" s="5"/>
      <c r="B519" s="5"/>
      <c r="C519" s="5"/>
      <c r="D519" s="5"/>
      <c r="E519" s="5"/>
      <c r="F519" s="5"/>
      <c r="G519" s="5"/>
      <c r="H519" s="5"/>
    </row>
    <row r="520" spans="1:8" x14ac:dyDescent="0.25">
      <c r="A520" s="5"/>
      <c r="B520" s="5"/>
      <c r="C520" s="5"/>
      <c r="D520" s="5"/>
      <c r="E520" s="5"/>
      <c r="F520" s="5"/>
      <c r="G520" s="5"/>
      <c r="H520" s="5"/>
    </row>
    <row r="521" spans="1:8" x14ac:dyDescent="0.25">
      <c r="A521" s="5"/>
      <c r="B521" s="5"/>
      <c r="C521" s="5"/>
      <c r="D521" s="5"/>
      <c r="E521" s="5"/>
      <c r="F521" s="5"/>
      <c r="G521" s="5"/>
      <c r="H521" s="5"/>
    </row>
    <row r="522" spans="1:8" x14ac:dyDescent="0.25">
      <c r="A522" s="5"/>
      <c r="B522" s="5"/>
      <c r="C522" s="5"/>
      <c r="D522" s="5"/>
      <c r="E522" s="5"/>
      <c r="F522" s="5"/>
      <c r="G522" s="5"/>
      <c r="H522" s="5"/>
    </row>
    <row r="523" spans="1:8" x14ac:dyDescent="0.25">
      <c r="A523" s="5"/>
      <c r="B523" s="5"/>
      <c r="C523" s="5"/>
      <c r="D523" s="5"/>
      <c r="E523" s="5"/>
      <c r="F523" s="5"/>
      <c r="G523" s="5"/>
      <c r="H523" s="5"/>
    </row>
    <row r="524" spans="1:8" x14ac:dyDescent="0.25">
      <c r="A524" s="5"/>
      <c r="B524" s="5"/>
      <c r="C524" s="5"/>
      <c r="D524" s="5"/>
      <c r="E524" s="5"/>
      <c r="F524" s="5"/>
      <c r="G524" s="5"/>
      <c r="H524" s="5"/>
    </row>
    <row r="525" spans="1:8" x14ac:dyDescent="0.25">
      <c r="A525" s="5"/>
      <c r="B525" s="5"/>
      <c r="C525" s="5"/>
      <c r="D525" s="5"/>
      <c r="E525" s="5"/>
      <c r="F525" s="5"/>
      <c r="G525" s="5"/>
      <c r="H525" s="5"/>
    </row>
    <row r="526" spans="1:8" x14ac:dyDescent="0.25">
      <c r="A526" s="5"/>
      <c r="B526" s="5"/>
      <c r="C526" s="5"/>
      <c r="D526" s="5"/>
      <c r="E526" s="5"/>
      <c r="F526" s="5"/>
      <c r="G526" s="5"/>
      <c r="H526" s="5"/>
    </row>
    <row r="527" spans="1:8" x14ac:dyDescent="0.25">
      <c r="A527" s="5"/>
      <c r="B527" s="5"/>
      <c r="C527" s="5"/>
      <c r="D527" s="5"/>
      <c r="E527" s="5"/>
      <c r="F527" s="5"/>
      <c r="G527" s="5"/>
      <c r="H527" s="5"/>
    </row>
    <row r="528" spans="1:8" x14ac:dyDescent="0.25">
      <c r="A528" s="5"/>
      <c r="B528" s="5"/>
      <c r="C528" s="5"/>
      <c r="D528" s="5"/>
      <c r="E528" s="5"/>
      <c r="F528" s="5"/>
      <c r="G528" s="5"/>
      <c r="H528" s="5"/>
    </row>
    <row r="529" spans="1:8" x14ac:dyDescent="0.25">
      <c r="A529" s="5"/>
      <c r="B529" s="5"/>
      <c r="C529" s="5"/>
      <c r="D529" s="5"/>
      <c r="E529" s="5"/>
      <c r="F529" s="5"/>
      <c r="G529" s="5"/>
      <c r="H529" s="5"/>
    </row>
    <row r="530" spans="1:8" x14ac:dyDescent="0.25">
      <c r="A530" s="5"/>
      <c r="B530" s="5"/>
      <c r="C530" s="5"/>
      <c r="D530" s="5"/>
      <c r="E530" s="5"/>
      <c r="F530" s="5"/>
      <c r="G530" s="5"/>
      <c r="H530" s="5"/>
    </row>
    <row r="531" spans="1:8" x14ac:dyDescent="0.25">
      <c r="A531" s="5"/>
      <c r="B531" s="5"/>
      <c r="C531" s="5"/>
      <c r="D531" s="5"/>
      <c r="E531" s="5"/>
      <c r="F531" s="5"/>
      <c r="G531" s="5"/>
      <c r="H531" s="5"/>
    </row>
    <row r="532" spans="1:8" x14ac:dyDescent="0.25">
      <c r="A532" s="5"/>
      <c r="B532" s="5"/>
      <c r="C532" s="5"/>
      <c r="D532" s="5"/>
      <c r="E532" s="5"/>
      <c r="F532" s="5"/>
      <c r="G532" s="5"/>
      <c r="H532" s="5"/>
    </row>
    <row r="533" spans="1:8" x14ac:dyDescent="0.25">
      <c r="A533" s="5"/>
      <c r="B533" s="5"/>
      <c r="C533" s="5"/>
      <c r="D533" s="5"/>
      <c r="E533" s="5"/>
      <c r="F533" s="5"/>
      <c r="G533" s="5"/>
      <c r="H533" s="5"/>
    </row>
    <row r="534" spans="1:8" x14ac:dyDescent="0.25">
      <c r="A534" s="5"/>
      <c r="B534" s="5"/>
      <c r="C534" s="5"/>
      <c r="D534" s="5"/>
      <c r="E534" s="5"/>
      <c r="F534" s="5"/>
      <c r="G534" s="5"/>
      <c r="H534" s="5"/>
    </row>
    <row r="535" spans="1:8" x14ac:dyDescent="0.25">
      <c r="A535" s="5"/>
      <c r="B535" s="5"/>
      <c r="C535" s="5"/>
      <c r="D535" s="5"/>
      <c r="E535" s="5"/>
      <c r="F535" s="5"/>
      <c r="G535" s="5"/>
      <c r="H535" s="5"/>
    </row>
    <row r="536" spans="1:8" x14ac:dyDescent="0.25">
      <c r="A536" s="5"/>
      <c r="B536" s="5"/>
      <c r="C536" s="5"/>
      <c r="D536" s="5"/>
      <c r="E536" s="5"/>
      <c r="F536" s="5"/>
      <c r="G536" s="5"/>
      <c r="H536" s="5"/>
    </row>
    <row r="537" spans="1:8" x14ac:dyDescent="0.25">
      <c r="A537" s="5"/>
      <c r="B537" s="5"/>
      <c r="C537" s="5"/>
      <c r="D537" s="5"/>
      <c r="E537" s="5"/>
      <c r="F537" s="5"/>
      <c r="G537" s="5"/>
      <c r="H537" s="5"/>
    </row>
    <row r="538" spans="1:8" x14ac:dyDescent="0.25">
      <c r="A538" s="5"/>
      <c r="B538" s="5"/>
      <c r="C538" s="5"/>
      <c r="D538" s="5"/>
      <c r="E538" s="5"/>
      <c r="F538" s="5"/>
      <c r="G538" s="5"/>
      <c r="H538" s="5"/>
    </row>
    <row r="539" spans="1:8" x14ac:dyDescent="0.25">
      <c r="A539" s="5"/>
      <c r="B539" s="5"/>
      <c r="C539" s="5"/>
      <c r="D539" s="5"/>
      <c r="E539" s="5"/>
      <c r="F539" s="5"/>
      <c r="G539" s="5"/>
      <c r="H539" s="5"/>
    </row>
    <row r="540" spans="1:8" x14ac:dyDescent="0.25">
      <c r="A540" s="5"/>
      <c r="B540" s="5"/>
      <c r="C540" s="5"/>
      <c r="D540" s="5"/>
      <c r="E540" s="5"/>
      <c r="F540" s="5"/>
      <c r="G540" s="5"/>
      <c r="H540" s="5"/>
    </row>
    <row r="541" spans="1:8" x14ac:dyDescent="0.25">
      <c r="A541" s="5"/>
      <c r="B541" s="5"/>
      <c r="C541" s="5"/>
      <c r="D541" s="5"/>
      <c r="E541" s="5"/>
      <c r="F541" s="5"/>
      <c r="G541" s="5"/>
      <c r="H541" s="5"/>
    </row>
    <row r="542" spans="1:8" x14ac:dyDescent="0.25">
      <c r="A542" s="5"/>
      <c r="B542" s="5"/>
      <c r="C542" s="5"/>
      <c r="D542" s="5"/>
      <c r="E542" s="5"/>
      <c r="F542" s="5"/>
      <c r="G542" s="5"/>
      <c r="H542" s="5"/>
    </row>
    <row r="543" spans="1:8" x14ac:dyDescent="0.25">
      <c r="A543" s="5"/>
      <c r="B543" s="5"/>
      <c r="C543" s="5"/>
      <c r="D543" s="5"/>
      <c r="E543" s="5"/>
      <c r="F543" s="5"/>
      <c r="G543" s="5"/>
      <c r="H543" s="5"/>
    </row>
    <row r="544" spans="1:8" x14ac:dyDescent="0.25">
      <c r="A544" s="5"/>
      <c r="B544" s="5"/>
      <c r="C544" s="5"/>
      <c r="D544" s="5"/>
      <c r="E544" s="5"/>
      <c r="F544" s="5"/>
      <c r="G544" s="5"/>
      <c r="H544" s="5"/>
    </row>
    <row r="545" spans="1:8" x14ac:dyDescent="0.25">
      <c r="A545" s="5"/>
      <c r="B545" s="5"/>
      <c r="C545" s="5"/>
      <c r="D545" s="5"/>
      <c r="E545" s="5"/>
      <c r="F545" s="5"/>
      <c r="G545" s="5"/>
      <c r="H545" s="5"/>
    </row>
    <row r="546" spans="1:8" x14ac:dyDescent="0.25">
      <c r="A546" s="5"/>
      <c r="B546" s="5"/>
      <c r="C546" s="5"/>
      <c r="D546" s="5"/>
      <c r="E546" s="5"/>
      <c r="F546" s="5"/>
      <c r="G546" s="5"/>
      <c r="H546" s="5"/>
    </row>
    <row r="547" spans="1:8" x14ac:dyDescent="0.25">
      <c r="A547" s="5"/>
      <c r="B547" s="5"/>
      <c r="C547" s="5"/>
      <c r="D547" s="5"/>
      <c r="E547" s="5"/>
      <c r="F547" s="5"/>
      <c r="G547" s="5"/>
      <c r="H547" s="5"/>
    </row>
    <row r="548" spans="1:8" x14ac:dyDescent="0.25">
      <c r="A548" s="5"/>
      <c r="B548" s="5"/>
      <c r="C548" s="5"/>
      <c r="D548" s="5"/>
      <c r="E548" s="5"/>
      <c r="F548" s="5"/>
      <c r="G548" s="5"/>
      <c r="H548" s="5"/>
    </row>
    <row r="549" spans="1:8" x14ac:dyDescent="0.25">
      <c r="A549" s="5"/>
      <c r="B549" s="5"/>
      <c r="C549" s="5"/>
      <c r="D549" s="5"/>
      <c r="E549" s="5"/>
      <c r="F549" s="5"/>
      <c r="G549" s="5"/>
      <c r="H549" s="5"/>
    </row>
    <row r="550" spans="1:8" x14ac:dyDescent="0.25">
      <c r="A550" s="5"/>
      <c r="B550" s="5"/>
      <c r="C550" s="5"/>
      <c r="D550" s="5"/>
      <c r="E550" s="5"/>
      <c r="F550" s="5"/>
      <c r="G550" s="5"/>
      <c r="H550" s="5"/>
    </row>
    <row r="551" spans="1:8" x14ac:dyDescent="0.25">
      <c r="A551" s="5"/>
      <c r="B551" s="5"/>
      <c r="C551" s="5"/>
      <c r="D551" s="5"/>
      <c r="E551" s="5"/>
      <c r="F551" s="5"/>
      <c r="G551" s="5"/>
      <c r="H551" s="5"/>
    </row>
    <row r="552" spans="1:8" x14ac:dyDescent="0.25">
      <c r="A552" s="5"/>
      <c r="B552" s="5"/>
      <c r="C552" s="5"/>
      <c r="D552" s="5"/>
      <c r="E552" s="5"/>
      <c r="F552" s="5"/>
      <c r="G552" s="5"/>
      <c r="H552" s="5"/>
    </row>
    <row r="553" spans="1:8" x14ac:dyDescent="0.25">
      <c r="A553" s="5"/>
      <c r="B553" s="5"/>
      <c r="C553" s="5"/>
      <c r="D553" s="5"/>
      <c r="E553" s="5"/>
      <c r="F553" s="5"/>
      <c r="G553" s="5"/>
      <c r="H553" s="5"/>
    </row>
    <row r="554" spans="1:8" x14ac:dyDescent="0.25">
      <c r="A554" s="5"/>
      <c r="B554" s="5"/>
      <c r="C554" s="5"/>
      <c r="D554" s="5"/>
      <c r="E554" s="5"/>
      <c r="F554" s="5"/>
      <c r="G554" s="5"/>
      <c r="H554" s="5"/>
    </row>
    <row r="555" spans="1:8" x14ac:dyDescent="0.25">
      <c r="A555" s="5"/>
      <c r="B555" s="5"/>
      <c r="C555" s="5"/>
      <c r="D555" s="5"/>
      <c r="E555" s="5"/>
      <c r="F555" s="5"/>
      <c r="G555" s="5"/>
      <c r="H555" s="5"/>
    </row>
    <row r="556" spans="1:8" x14ac:dyDescent="0.25">
      <c r="A556" s="5"/>
      <c r="B556" s="5"/>
      <c r="C556" s="5"/>
      <c r="D556" s="5"/>
      <c r="E556" s="5"/>
      <c r="F556" s="5"/>
      <c r="G556" s="5"/>
      <c r="H556" s="5"/>
    </row>
    <row r="557" spans="1:8" x14ac:dyDescent="0.25">
      <c r="A557" s="5"/>
      <c r="B557" s="5"/>
      <c r="C557" s="5"/>
      <c r="D557" s="5"/>
      <c r="E557" s="5"/>
      <c r="F557" s="5"/>
      <c r="G557" s="5"/>
      <c r="H557" s="5"/>
    </row>
    <row r="558" spans="1:8" x14ac:dyDescent="0.25">
      <c r="A558" s="5"/>
      <c r="B558" s="5"/>
      <c r="C558" s="5"/>
      <c r="D558" s="5"/>
      <c r="E558" s="5"/>
      <c r="F558" s="5"/>
      <c r="G558" s="5"/>
      <c r="H558" s="5"/>
    </row>
    <row r="559" spans="1:8" x14ac:dyDescent="0.25">
      <c r="A559" s="5"/>
      <c r="B559" s="5"/>
      <c r="C559" s="5"/>
      <c r="D559" s="5"/>
      <c r="E559" s="5"/>
      <c r="F559" s="5"/>
      <c r="G559" s="5"/>
      <c r="H559" s="5"/>
    </row>
    <row r="560" spans="1:8" x14ac:dyDescent="0.25">
      <c r="A560" s="5"/>
      <c r="B560" s="5"/>
      <c r="C560" s="5"/>
      <c r="D560" s="5"/>
      <c r="E560" s="5"/>
      <c r="F560" s="5"/>
      <c r="G560" s="5"/>
      <c r="H560" s="5"/>
    </row>
    <row r="561" spans="1:8" x14ac:dyDescent="0.25">
      <c r="A561" s="5"/>
      <c r="B561" s="5"/>
      <c r="C561" s="5"/>
      <c r="D561" s="5"/>
      <c r="E561" s="5"/>
      <c r="F561" s="5"/>
      <c r="G561" s="5"/>
      <c r="H561" s="5"/>
    </row>
    <row r="562" spans="1:8" x14ac:dyDescent="0.25">
      <c r="A562" s="5"/>
      <c r="B562" s="5"/>
      <c r="C562" s="5"/>
      <c r="D562" s="5"/>
      <c r="E562" s="5"/>
      <c r="F562" s="5"/>
      <c r="G562" s="5"/>
      <c r="H562" s="5"/>
    </row>
    <row r="563" spans="1:8" x14ac:dyDescent="0.25">
      <c r="A563" s="5"/>
      <c r="B563" s="5"/>
      <c r="C563" s="5"/>
      <c r="D563" s="5"/>
      <c r="E563" s="5"/>
      <c r="F563" s="5"/>
      <c r="G563" s="5"/>
      <c r="H563" s="5"/>
    </row>
    <row r="564" spans="1:8" x14ac:dyDescent="0.25">
      <c r="A564" s="5"/>
      <c r="B564" s="5"/>
      <c r="C564" s="5"/>
      <c r="D564" s="5"/>
      <c r="E564" s="5"/>
      <c r="F564" s="5"/>
      <c r="G564" s="5"/>
      <c r="H564" s="5"/>
    </row>
    <row r="565" spans="1:8" x14ac:dyDescent="0.25">
      <c r="A565" s="5"/>
      <c r="B565" s="5"/>
      <c r="C565" s="5"/>
      <c r="D565" s="5"/>
      <c r="E565" s="5"/>
      <c r="F565" s="5"/>
      <c r="G565" s="5"/>
      <c r="H565" s="5"/>
    </row>
    <row r="566" spans="1:8" x14ac:dyDescent="0.25">
      <c r="A566" s="5"/>
      <c r="B566" s="5"/>
      <c r="C566" s="5"/>
      <c r="D566" s="5"/>
      <c r="E566" s="5"/>
      <c r="F566" s="5"/>
      <c r="G566" s="5"/>
      <c r="H566" s="5"/>
    </row>
    <row r="567" spans="1:8" x14ac:dyDescent="0.25">
      <c r="A567" s="5"/>
      <c r="B567" s="5"/>
      <c r="C567" s="5"/>
      <c r="D567" s="5"/>
      <c r="E567" s="5"/>
      <c r="F567" s="5"/>
      <c r="G567" s="5"/>
      <c r="H567" s="5"/>
    </row>
    <row r="568" spans="1:8" x14ac:dyDescent="0.25">
      <c r="A568" s="5"/>
      <c r="B568" s="5"/>
      <c r="C568" s="5"/>
      <c r="D568" s="5"/>
      <c r="E568" s="5"/>
      <c r="F568" s="5"/>
      <c r="G568" s="5"/>
      <c r="H568" s="5"/>
    </row>
    <row r="569" spans="1:8" x14ac:dyDescent="0.25">
      <c r="A569" s="5"/>
      <c r="B569" s="5"/>
      <c r="C569" s="5"/>
      <c r="D569" s="5"/>
      <c r="E569" s="5"/>
      <c r="F569" s="5"/>
      <c r="G569" s="5"/>
      <c r="H569" s="5"/>
    </row>
    <row r="570" spans="1:8" x14ac:dyDescent="0.25">
      <c r="A570" s="5"/>
      <c r="B570" s="5"/>
      <c r="C570" s="5"/>
      <c r="D570" s="5"/>
      <c r="E570" s="5"/>
      <c r="F570" s="5"/>
      <c r="G570" s="5"/>
      <c r="H570" s="5"/>
    </row>
    <row r="571" spans="1:8" x14ac:dyDescent="0.25">
      <c r="A571" s="5"/>
      <c r="B571" s="5"/>
      <c r="C571" s="5"/>
      <c r="D571" s="5"/>
      <c r="E571" s="5"/>
      <c r="F571" s="5"/>
      <c r="G571" s="5"/>
      <c r="H571" s="5"/>
    </row>
    <row r="572" spans="1:8" x14ac:dyDescent="0.25">
      <c r="A572" s="5"/>
      <c r="B572" s="5"/>
      <c r="C572" s="5"/>
      <c r="D572" s="5"/>
      <c r="E572" s="5"/>
      <c r="F572" s="5"/>
      <c r="G572" s="5"/>
      <c r="H572" s="5"/>
    </row>
    <row r="573" spans="1:8" x14ac:dyDescent="0.25">
      <c r="A573" s="5"/>
      <c r="B573" s="5"/>
      <c r="C573" s="5"/>
      <c r="D573" s="5"/>
      <c r="E573" s="5"/>
      <c r="F573" s="5"/>
      <c r="G573" s="5"/>
      <c r="H573" s="5"/>
    </row>
    <row r="574" spans="1:8" x14ac:dyDescent="0.25">
      <c r="A574" s="5"/>
      <c r="B574" s="5"/>
      <c r="C574" s="5"/>
      <c r="D574" s="5"/>
      <c r="E574" s="5"/>
      <c r="F574" s="5"/>
      <c r="G574" s="5"/>
      <c r="H574" s="5"/>
    </row>
    <row r="575" spans="1:8" x14ac:dyDescent="0.25">
      <c r="A575" s="5"/>
      <c r="B575" s="5"/>
      <c r="C575" s="5"/>
      <c r="D575" s="5"/>
      <c r="E575" s="5"/>
      <c r="F575" s="5"/>
      <c r="G575" s="5"/>
      <c r="H575" s="5"/>
    </row>
    <row r="576" spans="1:8" x14ac:dyDescent="0.25">
      <c r="A576" s="5"/>
      <c r="B576" s="5"/>
      <c r="C576" s="5"/>
      <c r="D576" s="5"/>
      <c r="E576" s="5"/>
      <c r="F576" s="5"/>
      <c r="G576" s="5"/>
      <c r="H576" s="5"/>
    </row>
    <row r="577" spans="1:8" x14ac:dyDescent="0.25">
      <c r="A577" s="5"/>
      <c r="B577" s="5"/>
      <c r="C577" s="5"/>
      <c r="D577" s="5"/>
      <c r="E577" s="5"/>
      <c r="F577" s="5"/>
      <c r="G577" s="5"/>
      <c r="H577" s="5"/>
    </row>
    <row r="578" spans="1:8" x14ac:dyDescent="0.25">
      <c r="A578" s="5"/>
      <c r="B578" s="5"/>
      <c r="C578" s="5"/>
      <c r="D578" s="5"/>
      <c r="E578" s="5"/>
      <c r="F578" s="5"/>
      <c r="G578" s="5"/>
      <c r="H578" s="5"/>
    </row>
    <row r="579" spans="1:8" x14ac:dyDescent="0.25">
      <c r="A579" s="5"/>
      <c r="B579" s="5"/>
      <c r="C579" s="5"/>
      <c r="D579" s="5"/>
      <c r="E579" s="5"/>
      <c r="F579" s="5"/>
      <c r="G579" s="5"/>
      <c r="H579" s="5"/>
    </row>
    <row r="580" spans="1:8" x14ac:dyDescent="0.25">
      <c r="A580" s="5"/>
      <c r="B580" s="5"/>
      <c r="C580" s="5"/>
      <c r="D580" s="5"/>
      <c r="E580" s="5"/>
      <c r="F580" s="5"/>
      <c r="G580" s="5"/>
      <c r="H580" s="5"/>
    </row>
    <row r="581" spans="1:8" x14ac:dyDescent="0.25">
      <c r="A581" s="5"/>
      <c r="B581" s="5"/>
      <c r="C581" s="5"/>
      <c r="D581" s="5"/>
      <c r="E581" s="5"/>
      <c r="F581" s="5"/>
      <c r="G581" s="5"/>
      <c r="H581" s="5"/>
    </row>
    <row r="582" spans="1:8" x14ac:dyDescent="0.25">
      <c r="A582" s="5"/>
      <c r="B582" s="5"/>
      <c r="C582" s="5"/>
      <c r="D582" s="5"/>
      <c r="E582" s="5"/>
      <c r="F582" s="5"/>
      <c r="G582" s="5"/>
      <c r="H582" s="5"/>
    </row>
    <row r="583" spans="1:8" x14ac:dyDescent="0.25">
      <c r="A583" s="5"/>
      <c r="B583" s="5"/>
      <c r="C583" s="5"/>
      <c r="D583" s="5"/>
      <c r="E583" s="5"/>
      <c r="F583" s="5"/>
      <c r="G583" s="5"/>
      <c r="H583" s="5"/>
    </row>
    <row r="584" spans="1:8" x14ac:dyDescent="0.25">
      <c r="A584" s="5"/>
      <c r="B584" s="5"/>
      <c r="C584" s="5"/>
      <c r="D584" s="5"/>
      <c r="E584" s="5"/>
      <c r="F584" s="5"/>
      <c r="G584" s="5"/>
      <c r="H584" s="5"/>
    </row>
    <row r="585" spans="1:8" x14ac:dyDescent="0.25">
      <c r="A585" s="5"/>
      <c r="B585" s="5"/>
      <c r="C585" s="5"/>
      <c r="D585" s="5"/>
      <c r="E585" s="5"/>
      <c r="F585" s="5"/>
      <c r="G585" s="5"/>
      <c r="H585" s="5"/>
    </row>
    <row r="586" spans="1:8" x14ac:dyDescent="0.25">
      <c r="A586" s="5"/>
      <c r="B586" s="5"/>
      <c r="C586" s="5"/>
      <c r="D586" s="5"/>
      <c r="E586" s="5"/>
      <c r="F586" s="5"/>
      <c r="G586" s="5"/>
      <c r="H586" s="5"/>
    </row>
    <row r="587" spans="1:8" x14ac:dyDescent="0.25">
      <c r="A587" s="5"/>
      <c r="B587" s="5"/>
      <c r="C587" s="5"/>
      <c r="D587" s="5"/>
      <c r="E587" s="5"/>
      <c r="F587" s="5"/>
      <c r="G587" s="5"/>
      <c r="H587" s="5"/>
    </row>
    <row r="588" spans="1:8" x14ac:dyDescent="0.25">
      <c r="A588" s="5"/>
      <c r="B588" s="5"/>
      <c r="C588" s="5"/>
      <c r="D588" s="5"/>
      <c r="E588" s="5"/>
      <c r="F588" s="5"/>
      <c r="G588" s="5"/>
      <c r="H588" s="5"/>
    </row>
    <row r="589" spans="1:8" x14ac:dyDescent="0.25">
      <c r="A589" s="5"/>
      <c r="B589" s="5"/>
      <c r="C589" s="5"/>
      <c r="D589" s="5"/>
      <c r="E589" s="5"/>
      <c r="F589" s="5"/>
      <c r="G589" s="5"/>
      <c r="H589" s="5"/>
    </row>
    <row r="590" spans="1:8" x14ac:dyDescent="0.25">
      <c r="A590" s="5"/>
      <c r="B590" s="5"/>
      <c r="C590" s="5"/>
      <c r="D590" s="5"/>
      <c r="E590" s="5"/>
      <c r="F590" s="5"/>
      <c r="G590" s="5"/>
      <c r="H590" s="5"/>
    </row>
    <row r="591" spans="1:8" x14ac:dyDescent="0.25">
      <c r="A591" s="5"/>
      <c r="B591" s="5"/>
      <c r="C591" s="5"/>
      <c r="D591" s="5"/>
      <c r="E591" s="5"/>
      <c r="F591" s="5"/>
      <c r="G591" s="5"/>
      <c r="H591" s="5"/>
    </row>
    <row r="592" spans="1:8" x14ac:dyDescent="0.25">
      <c r="A592" s="5"/>
      <c r="B592" s="5"/>
      <c r="C592" s="5"/>
      <c r="D592" s="5"/>
      <c r="E592" s="5"/>
      <c r="F592" s="5"/>
      <c r="G592" s="5"/>
      <c r="H592" s="5"/>
    </row>
    <row r="593" spans="1:8" x14ac:dyDescent="0.25">
      <c r="A593" s="5"/>
      <c r="B593" s="5"/>
      <c r="C593" s="5"/>
      <c r="D593" s="5"/>
      <c r="E593" s="5"/>
      <c r="F593" s="5"/>
      <c r="G593" s="5"/>
      <c r="H593" s="5"/>
    </row>
    <row r="594" spans="1:8" x14ac:dyDescent="0.25">
      <c r="A594" s="5"/>
      <c r="B594" s="5"/>
      <c r="C594" s="5"/>
      <c r="D594" s="5"/>
      <c r="E594" s="5"/>
      <c r="F594" s="5"/>
      <c r="G594" s="5"/>
      <c r="H594" s="5"/>
    </row>
    <row r="595" spans="1:8" x14ac:dyDescent="0.25">
      <c r="A595" s="5"/>
      <c r="B595" s="5"/>
      <c r="C595" s="5"/>
      <c r="D595" s="5"/>
      <c r="E595" s="5"/>
      <c r="F595" s="5"/>
      <c r="G595" s="5"/>
      <c r="H595" s="5"/>
    </row>
    <row r="596" spans="1:8" x14ac:dyDescent="0.25">
      <c r="A596" s="5"/>
      <c r="B596" s="5"/>
      <c r="C596" s="5"/>
      <c r="D596" s="5"/>
      <c r="E596" s="5"/>
      <c r="F596" s="5"/>
      <c r="G596" s="5"/>
      <c r="H596" s="5"/>
    </row>
    <row r="597" spans="1:8" x14ac:dyDescent="0.25">
      <c r="A597" s="5"/>
      <c r="B597" s="5"/>
      <c r="C597" s="5"/>
      <c r="D597" s="5"/>
      <c r="E597" s="5"/>
      <c r="F597" s="5"/>
      <c r="G597" s="5"/>
      <c r="H597" s="5"/>
    </row>
    <row r="598" spans="1:8" x14ac:dyDescent="0.25">
      <c r="A598" s="5"/>
      <c r="B598" s="5"/>
      <c r="C598" s="5"/>
      <c r="D598" s="5"/>
      <c r="E598" s="5"/>
      <c r="F598" s="5"/>
      <c r="G598" s="5"/>
      <c r="H598" s="5"/>
    </row>
    <row r="599" spans="1:8" x14ac:dyDescent="0.25">
      <c r="A599" s="5"/>
      <c r="B599" s="5"/>
      <c r="C599" s="5"/>
      <c r="D599" s="5"/>
      <c r="E599" s="5"/>
      <c r="F599" s="5"/>
      <c r="G599" s="5"/>
      <c r="H599" s="5"/>
    </row>
    <row r="600" spans="1:8" x14ac:dyDescent="0.25">
      <c r="A600" s="5"/>
      <c r="B600" s="5"/>
      <c r="C600" s="5"/>
      <c r="D600" s="5"/>
      <c r="E600" s="5"/>
      <c r="F600" s="5"/>
      <c r="G600" s="5"/>
      <c r="H600" s="5"/>
    </row>
    <row r="601" spans="1:8" x14ac:dyDescent="0.25">
      <c r="A601" s="5"/>
      <c r="B601" s="5"/>
      <c r="C601" s="5"/>
      <c r="D601" s="5"/>
      <c r="E601" s="5"/>
      <c r="F601" s="5"/>
      <c r="G601" s="5"/>
      <c r="H601" s="5"/>
    </row>
    <row r="602" spans="1:8" x14ac:dyDescent="0.25">
      <c r="A602" s="5"/>
      <c r="B602" s="5"/>
      <c r="C602" s="5"/>
      <c r="D602" s="5"/>
      <c r="E602" s="5"/>
      <c r="F602" s="5"/>
      <c r="G602" s="5"/>
      <c r="H602" s="5"/>
    </row>
    <row r="603" spans="1:8" x14ac:dyDescent="0.25">
      <c r="A603" s="5"/>
      <c r="B603" s="5"/>
      <c r="C603" s="5"/>
      <c r="D603" s="5"/>
      <c r="E603" s="5"/>
      <c r="F603" s="5"/>
      <c r="G603" s="5"/>
      <c r="H603" s="5"/>
    </row>
    <row r="604" spans="1:8" x14ac:dyDescent="0.25">
      <c r="A604" s="5"/>
      <c r="B604" s="5"/>
      <c r="C604" s="5"/>
      <c r="D604" s="5"/>
      <c r="E604" s="5"/>
      <c r="F604" s="5"/>
      <c r="G604" s="5"/>
      <c r="H604" s="5"/>
    </row>
    <row r="605" spans="1:8" x14ac:dyDescent="0.25">
      <c r="A605" s="5"/>
      <c r="B605" s="5"/>
      <c r="C605" s="5"/>
      <c r="D605" s="5"/>
      <c r="E605" s="5"/>
      <c r="F605" s="5"/>
      <c r="G605" s="5"/>
      <c r="H605" s="5"/>
    </row>
    <row r="606" spans="1:8" x14ac:dyDescent="0.25">
      <c r="A606" s="5"/>
      <c r="B606" s="5"/>
      <c r="C606" s="5"/>
      <c r="D606" s="5"/>
      <c r="E606" s="5"/>
      <c r="F606" s="5"/>
      <c r="G606" s="5"/>
      <c r="H606" s="5"/>
    </row>
    <row r="607" spans="1:8" x14ac:dyDescent="0.25">
      <c r="A607" s="5"/>
      <c r="B607" s="5"/>
      <c r="C607" s="5"/>
      <c r="D607" s="5"/>
      <c r="E607" s="5"/>
      <c r="F607" s="5"/>
      <c r="G607" s="5"/>
      <c r="H607" s="5"/>
    </row>
    <row r="608" spans="1:8" x14ac:dyDescent="0.25">
      <c r="A608" s="5"/>
      <c r="B608" s="5"/>
      <c r="C608" s="5"/>
      <c r="D608" s="5"/>
      <c r="E608" s="5"/>
      <c r="F608" s="5"/>
      <c r="G608" s="5"/>
      <c r="H608" s="5"/>
    </row>
    <row r="609" spans="1:8" x14ac:dyDescent="0.25">
      <c r="A609" s="5"/>
      <c r="B609" s="5"/>
      <c r="C609" s="5"/>
      <c r="D609" s="5"/>
      <c r="E609" s="5"/>
      <c r="F609" s="5"/>
      <c r="G609" s="5"/>
      <c r="H609" s="5"/>
    </row>
    <row r="610" spans="1:8" x14ac:dyDescent="0.25">
      <c r="A610" s="5"/>
      <c r="B610" s="5"/>
      <c r="C610" s="5"/>
      <c r="D610" s="5"/>
      <c r="E610" s="5"/>
      <c r="F610" s="5"/>
      <c r="G610" s="5"/>
      <c r="H610" s="5"/>
    </row>
    <row r="611" spans="1:8" x14ac:dyDescent="0.25">
      <c r="A611" s="5"/>
      <c r="B611" s="5"/>
      <c r="C611" s="5"/>
      <c r="D611" s="5"/>
      <c r="E611" s="5"/>
      <c r="F611" s="5"/>
      <c r="G611" s="5"/>
      <c r="H611" s="5"/>
    </row>
    <row r="612" spans="1:8" x14ac:dyDescent="0.25">
      <c r="A612" s="5"/>
      <c r="B612" s="5"/>
      <c r="C612" s="5"/>
      <c r="D612" s="5"/>
      <c r="E612" s="5"/>
      <c r="F612" s="5"/>
      <c r="G612" s="5"/>
      <c r="H612" s="5"/>
    </row>
    <row r="613" spans="1:8" x14ac:dyDescent="0.25">
      <c r="A613" s="5"/>
      <c r="B613" s="5"/>
      <c r="C613" s="5"/>
      <c r="D613" s="5"/>
      <c r="E613" s="5"/>
      <c r="F613" s="5"/>
      <c r="G613" s="5"/>
      <c r="H613" s="5"/>
    </row>
    <row r="614" spans="1:8" x14ac:dyDescent="0.25">
      <c r="A614" s="5"/>
      <c r="B614" s="5"/>
      <c r="C614" s="5"/>
      <c r="D614" s="5"/>
      <c r="E614" s="5"/>
      <c r="F614" s="5"/>
      <c r="G614" s="5"/>
      <c r="H614" s="5"/>
    </row>
    <row r="615" spans="1:8" x14ac:dyDescent="0.25">
      <c r="A615" s="5"/>
      <c r="B615" s="5"/>
      <c r="C615" s="5"/>
      <c r="D615" s="5"/>
      <c r="E615" s="5"/>
      <c r="F615" s="5"/>
      <c r="G615" s="5"/>
      <c r="H615" s="5"/>
    </row>
    <row r="616" spans="1:8" x14ac:dyDescent="0.25">
      <c r="A616" s="5"/>
      <c r="B616" s="5"/>
      <c r="C616" s="5"/>
      <c r="D616" s="5"/>
      <c r="E616" s="5"/>
      <c r="F616" s="5"/>
      <c r="G616" s="5"/>
      <c r="H616" s="5"/>
    </row>
    <row r="617" spans="1:8" x14ac:dyDescent="0.25">
      <c r="A617" s="5"/>
      <c r="B617" s="5"/>
      <c r="C617" s="5"/>
      <c r="D617" s="5"/>
      <c r="E617" s="5"/>
      <c r="F617" s="5"/>
      <c r="G617" s="5"/>
      <c r="H617" s="5"/>
    </row>
    <row r="618" spans="1:8" x14ac:dyDescent="0.25">
      <c r="A618" s="5"/>
      <c r="B618" s="5"/>
      <c r="C618" s="5"/>
      <c r="D618" s="5"/>
      <c r="E618" s="5"/>
      <c r="F618" s="5"/>
      <c r="G618" s="5"/>
      <c r="H618" s="5"/>
    </row>
    <row r="619" spans="1:8" x14ac:dyDescent="0.25">
      <c r="A619" s="5"/>
      <c r="B619" s="5"/>
      <c r="C619" s="5"/>
      <c r="D619" s="5"/>
      <c r="E619" s="5"/>
      <c r="F619" s="5"/>
      <c r="G619" s="5"/>
      <c r="H619" s="5"/>
    </row>
    <row r="620" spans="1:8" x14ac:dyDescent="0.25">
      <c r="A620" s="5"/>
      <c r="B620" s="5"/>
      <c r="C620" s="5"/>
      <c r="D620" s="5"/>
      <c r="E620" s="5"/>
      <c r="F620" s="5"/>
      <c r="G620" s="5"/>
      <c r="H620" s="5"/>
    </row>
    <row r="621" spans="1:8" x14ac:dyDescent="0.25">
      <c r="A621" s="5"/>
      <c r="B621" s="5"/>
      <c r="C621" s="5"/>
      <c r="D621" s="5"/>
      <c r="E621" s="5"/>
      <c r="F621" s="5"/>
      <c r="G621" s="5"/>
      <c r="H621" s="5"/>
    </row>
    <row r="622" spans="1:8" x14ac:dyDescent="0.25">
      <c r="A622" s="5"/>
      <c r="B622" s="5"/>
      <c r="C622" s="5"/>
      <c r="D622" s="5"/>
      <c r="E622" s="5"/>
      <c r="F622" s="5"/>
      <c r="G622" s="5"/>
      <c r="H622" s="5"/>
    </row>
    <row r="623" spans="1:8" x14ac:dyDescent="0.25">
      <c r="A623" s="5"/>
      <c r="B623" s="5"/>
      <c r="C623" s="5"/>
      <c r="D623" s="5"/>
      <c r="E623" s="5"/>
      <c r="F623" s="5"/>
      <c r="G623" s="5"/>
      <c r="H623" s="5"/>
    </row>
    <row r="624" spans="1:8" x14ac:dyDescent="0.25">
      <c r="A624" s="5"/>
      <c r="B624" s="5"/>
      <c r="C624" s="5"/>
      <c r="D624" s="5"/>
      <c r="E624" s="5"/>
      <c r="F624" s="5"/>
      <c r="G624" s="5"/>
      <c r="H624" s="5"/>
    </row>
    <row r="625" spans="1:8" x14ac:dyDescent="0.25">
      <c r="A625" s="5"/>
      <c r="B625" s="5"/>
      <c r="C625" s="5"/>
      <c r="D625" s="5"/>
      <c r="E625" s="5"/>
      <c r="F625" s="5"/>
      <c r="G625" s="5"/>
      <c r="H625" s="5"/>
    </row>
    <row r="626" spans="1:8" x14ac:dyDescent="0.25">
      <c r="A626" s="5"/>
      <c r="B626" s="5"/>
      <c r="C626" s="5"/>
      <c r="D626" s="5"/>
      <c r="E626" s="5"/>
      <c r="F626" s="5"/>
      <c r="G626" s="5"/>
      <c r="H626" s="5"/>
    </row>
    <row r="627" spans="1:8" x14ac:dyDescent="0.25">
      <c r="A627" s="5"/>
      <c r="B627" s="5"/>
      <c r="C627" s="5"/>
      <c r="D627" s="5"/>
      <c r="E627" s="5"/>
      <c r="F627" s="5"/>
      <c r="G627" s="5"/>
      <c r="H627" s="5"/>
    </row>
    <row r="628" spans="1:8" x14ac:dyDescent="0.25">
      <c r="A628" s="5"/>
      <c r="B628" s="5"/>
      <c r="C628" s="5"/>
      <c r="D628" s="5"/>
      <c r="E628" s="5"/>
      <c r="F628" s="5"/>
      <c r="G628" s="5"/>
      <c r="H628" s="5"/>
    </row>
    <row r="629" spans="1:8" x14ac:dyDescent="0.25">
      <c r="A629" s="5"/>
      <c r="B629" s="5"/>
      <c r="C629" s="5"/>
      <c r="D629" s="5"/>
      <c r="E629" s="5"/>
      <c r="F629" s="5"/>
      <c r="G629" s="5"/>
      <c r="H629" s="5"/>
    </row>
    <row r="630" spans="1:8" x14ac:dyDescent="0.25">
      <c r="A630" s="5"/>
      <c r="B630" s="5"/>
      <c r="C630" s="5"/>
      <c r="D630" s="5"/>
      <c r="E630" s="5"/>
      <c r="F630" s="5"/>
      <c r="G630" s="5"/>
      <c r="H630" s="5"/>
    </row>
    <row r="631" spans="1:8" x14ac:dyDescent="0.25">
      <c r="A631" s="5"/>
      <c r="B631" s="5"/>
      <c r="C631" s="5"/>
      <c r="D631" s="5"/>
      <c r="E631" s="5"/>
      <c r="F631" s="5"/>
      <c r="G631" s="5"/>
      <c r="H631" s="5"/>
    </row>
    <row r="632" spans="1:8" x14ac:dyDescent="0.25">
      <c r="A632" s="5"/>
      <c r="B632" s="5"/>
      <c r="C632" s="5"/>
      <c r="D632" s="5"/>
      <c r="E632" s="5"/>
      <c r="F632" s="5"/>
      <c r="G632" s="5"/>
      <c r="H632" s="5"/>
    </row>
    <row r="633" spans="1:8" x14ac:dyDescent="0.25">
      <c r="A633" s="5"/>
      <c r="B633" s="5"/>
      <c r="C633" s="5"/>
      <c r="D633" s="5"/>
      <c r="E633" s="5"/>
      <c r="F633" s="5"/>
      <c r="G633" s="5"/>
      <c r="H633" s="5"/>
    </row>
    <row r="634" spans="1:8" x14ac:dyDescent="0.25">
      <c r="A634" s="5"/>
      <c r="B634" s="5"/>
      <c r="C634" s="5"/>
      <c r="D634" s="5"/>
      <c r="E634" s="5"/>
      <c r="F634" s="5"/>
      <c r="G634" s="5"/>
      <c r="H634" s="5"/>
    </row>
    <row r="635" spans="1:8" x14ac:dyDescent="0.25">
      <c r="A635" s="5"/>
      <c r="B635" s="5"/>
      <c r="C635" s="5"/>
      <c r="D635" s="5"/>
      <c r="E635" s="5"/>
      <c r="F635" s="5"/>
      <c r="G635" s="5"/>
      <c r="H635" s="5"/>
    </row>
    <row r="636" spans="1:8" x14ac:dyDescent="0.25">
      <c r="A636" s="5"/>
      <c r="B636" s="5"/>
      <c r="C636" s="5"/>
      <c r="D636" s="5"/>
      <c r="E636" s="5"/>
      <c r="F636" s="5"/>
      <c r="G636" s="5"/>
      <c r="H636" s="5"/>
    </row>
    <row r="637" spans="1:8" x14ac:dyDescent="0.25">
      <c r="A637" s="5"/>
      <c r="B637" s="5"/>
      <c r="C637" s="5"/>
      <c r="D637" s="5"/>
      <c r="E637" s="5"/>
      <c r="F637" s="5"/>
      <c r="G637" s="5"/>
      <c r="H637" s="5"/>
    </row>
    <row r="638" spans="1:8" x14ac:dyDescent="0.25">
      <c r="A638" s="5"/>
      <c r="B638" s="5"/>
      <c r="C638" s="5"/>
      <c r="D638" s="5"/>
      <c r="E638" s="5"/>
      <c r="F638" s="5"/>
      <c r="G638" s="5"/>
      <c r="H638" s="5"/>
    </row>
    <row r="639" spans="1:8" x14ac:dyDescent="0.25">
      <c r="A639" s="5"/>
      <c r="B639" s="5"/>
      <c r="C639" s="5"/>
      <c r="D639" s="5"/>
      <c r="E639" s="5"/>
      <c r="F639" s="5"/>
      <c r="G639" s="5"/>
      <c r="H639" s="5"/>
    </row>
    <row r="640" spans="1:8" x14ac:dyDescent="0.25">
      <c r="A640" s="5"/>
      <c r="B640" s="5"/>
      <c r="C640" s="5"/>
      <c r="D640" s="5"/>
      <c r="E640" s="5"/>
      <c r="F640" s="5"/>
      <c r="G640" s="5"/>
      <c r="H640" s="5"/>
    </row>
    <row r="641" spans="1:8" x14ac:dyDescent="0.25">
      <c r="A641" s="5"/>
      <c r="B641" s="5"/>
      <c r="C641" s="5"/>
      <c r="D641" s="5"/>
      <c r="E641" s="5"/>
      <c r="F641" s="5"/>
      <c r="G641" s="5"/>
      <c r="H641" s="5"/>
    </row>
    <row r="642" spans="1:8" x14ac:dyDescent="0.25">
      <c r="A642" s="5"/>
      <c r="B642" s="5"/>
      <c r="C642" s="5"/>
      <c r="D642" s="5"/>
      <c r="E642" s="5"/>
      <c r="F642" s="5"/>
      <c r="G642" s="5"/>
      <c r="H642" s="5"/>
    </row>
    <row r="643" spans="1:8" x14ac:dyDescent="0.25">
      <c r="A643" s="5"/>
      <c r="B643" s="5"/>
      <c r="C643" s="5"/>
      <c r="D643" s="5"/>
      <c r="E643" s="5"/>
      <c r="F643" s="5"/>
      <c r="G643" s="5"/>
      <c r="H643" s="5"/>
    </row>
    <row r="644" spans="1:8" x14ac:dyDescent="0.25">
      <c r="A644" s="5"/>
      <c r="B644" s="5"/>
      <c r="C644" s="5"/>
      <c r="D644" s="5"/>
      <c r="E644" s="5"/>
      <c r="F644" s="5"/>
      <c r="G644" s="5"/>
      <c r="H644" s="5"/>
    </row>
    <row r="645" spans="1:8" x14ac:dyDescent="0.25">
      <c r="A645" s="5"/>
      <c r="B645" s="5"/>
      <c r="C645" s="5"/>
      <c r="D645" s="5"/>
      <c r="E645" s="5"/>
      <c r="F645" s="5"/>
      <c r="G645" s="5"/>
      <c r="H645" s="5"/>
    </row>
    <row r="646" spans="1:8" x14ac:dyDescent="0.25">
      <c r="A646" s="5"/>
      <c r="B646" s="5"/>
      <c r="C646" s="5"/>
      <c r="D646" s="5"/>
      <c r="E646" s="5"/>
      <c r="F646" s="5"/>
      <c r="G646" s="5"/>
      <c r="H646" s="5"/>
    </row>
    <row r="647" spans="1:8" x14ac:dyDescent="0.25">
      <c r="A647" s="5"/>
      <c r="B647" s="5"/>
      <c r="C647" s="5"/>
      <c r="D647" s="5"/>
      <c r="E647" s="5"/>
      <c r="F647" s="5"/>
      <c r="G647" s="5"/>
      <c r="H647" s="5"/>
    </row>
    <row r="648" spans="1:8" x14ac:dyDescent="0.25">
      <c r="A648" s="5"/>
      <c r="B648" s="5"/>
      <c r="C648" s="5"/>
      <c r="D648" s="5"/>
      <c r="E648" s="5"/>
      <c r="F648" s="5"/>
      <c r="G648" s="5"/>
      <c r="H648" s="5"/>
    </row>
    <row r="649" spans="1:8" x14ac:dyDescent="0.25">
      <c r="A649" s="5"/>
      <c r="B649" s="5"/>
      <c r="C649" s="5"/>
      <c r="D649" s="5"/>
      <c r="E649" s="5"/>
      <c r="F649" s="5"/>
      <c r="G649" s="5"/>
      <c r="H649" s="5"/>
    </row>
    <row r="650" spans="1:8" x14ac:dyDescent="0.25">
      <c r="A650" s="5"/>
      <c r="B650" s="5"/>
      <c r="C650" s="5"/>
      <c r="D650" s="5"/>
      <c r="E650" s="5"/>
      <c r="F650" s="5"/>
      <c r="G650" s="5"/>
      <c r="H650" s="5"/>
    </row>
    <row r="651" spans="1:8" x14ac:dyDescent="0.25">
      <c r="A651" s="5"/>
      <c r="B651" s="5"/>
      <c r="C651" s="5"/>
      <c r="D651" s="5"/>
      <c r="E651" s="5"/>
      <c r="F651" s="5"/>
      <c r="G651" s="5"/>
      <c r="H651" s="5"/>
    </row>
    <row r="652" spans="1:8" x14ac:dyDescent="0.25">
      <c r="A652" s="5"/>
      <c r="B652" s="5"/>
      <c r="C652" s="5"/>
      <c r="D652" s="5"/>
      <c r="E652" s="5"/>
      <c r="F652" s="5"/>
      <c r="G652" s="5"/>
      <c r="H652" s="5"/>
    </row>
    <row r="653" spans="1:8" x14ac:dyDescent="0.25">
      <c r="A653" s="5"/>
      <c r="B653" s="5"/>
      <c r="C653" s="5"/>
      <c r="D653" s="5"/>
      <c r="E653" s="5"/>
      <c r="F653" s="5"/>
      <c r="G653" s="5"/>
      <c r="H653" s="5"/>
    </row>
    <row r="654" spans="1:8" x14ac:dyDescent="0.25">
      <c r="A654" s="5"/>
      <c r="B654" s="5"/>
      <c r="C654" s="5"/>
      <c r="D654" s="5"/>
      <c r="E654" s="5"/>
      <c r="F654" s="5"/>
      <c r="G654" s="5"/>
      <c r="H654" s="5"/>
    </row>
    <row r="655" spans="1:8" x14ac:dyDescent="0.25">
      <c r="A655" s="5"/>
      <c r="B655" s="5"/>
      <c r="C655" s="5"/>
      <c r="D655" s="5"/>
      <c r="E655" s="5"/>
      <c r="F655" s="5"/>
      <c r="G655" s="5"/>
      <c r="H655" s="5"/>
    </row>
    <row r="656" spans="1:8" x14ac:dyDescent="0.25">
      <c r="A656" s="5"/>
      <c r="B656" s="5"/>
      <c r="C656" s="5"/>
      <c r="D656" s="5"/>
      <c r="E656" s="5"/>
      <c r="F656" s="5"/>
      <c r="G656" s="5"/>
      <c r="H656" s="5"/>
    </row>
    <row r="657" spans="1:8" x14ac:dyDescent="0.25">
      <c r="A657" s="5"/>
      <c r="B657" s="5"/>
      <c r="C657" s="5"/>
      <c r="D657" s="5"/>
      <c r="E657" s="5"/>
      <c r="F657" s="5"/>
      <c r="G657" s="5"/>
      <c r="H657" s="5"/>
    </row>
    <row r="658" spans="1:8" x14ac:dyDescent="0.25">
      <c r="A658" s="5"/>
      <c r="B658" s="5"/>
      <c r="C658" s="5"/>
      <c r="D658" s="5"/>
      <c r="E658" s="5"/>
      <c r="F658" s="5"/>
      <c r="G658" s="5"/>
      <c r="H658" s="5"/>
    </row>
    <row r="659" spans="1:8" x14ac:dyDescent="0.25">
      <c r="A659" s="5"/>
      <c r="B659" s="5"/>
      <c r="C659" s="5"/>
      <c r="D659" s="5"/>
      <c r="E659" s="5"/>
      <c r="F659" s="5"/>
      <c r="G659" s="5"/>
      <c r="H659" s="5"/>
    </row>
    <row r="660" spans="1:8" x14ac:dyDescent="0.25">
      <c r="A660" s="5"/>
      <c r="B660" s="5"/>
      <c r="C660" s="5"/>
      <c r="D660" s="5"/>
      <c r="E660" s="5"/>
      <c r="F660" s="5"/>
      <c r="G660" s="5"/>
      <c r="H660" s="5"/>
    </row>
    <row r="661" spans="1:8" x14ac:dyDescent="0.25">
      <c r="A661" s="5"/>
      <c r="B661" s="5"/>
      <c r="C661" s="5"/>
      <c r="D661" s="5"/>
      <c r="E661" s="5"/>
      <c r="F661" s="5"/>
      <c r="G661" s="5"/>
      <c r="H661" s="5"/>
    </row>
    <row r="662" spans="1:8" x14ac:dyDescent="0.25">
      <c r="A662" s="5"/>
      <c r="B662" s="5"/>
      <c r="C662" s="5"/>
      <c r="D662" s="5"/>
      <c r="E662" s="5"/>
      <c r="F662" s="5"/>
      <c r="G662" s="5"/>
      <c r="H662" s="5"/>
    </row>
    <row r="663" spans="1:8" x14ac:dyDescent="0.25">
      <c r="A663" s="5"/>
      <c r="B663" s="5"/>
      <c r="C663" s="5"/>
      <c r="D663" s="5"/>
      <c r="E663" s="5"/>
      <c r="F663" s="5"/>
      <c r="G663" s="5"/>
      <c r="H663" s="5"/>
    </row>
    <row r="664" spans="1:8" x14ac:dyDescent="0.25">
      <c r="A664" s="5"/>
      <c r="B664" s="5"/>
      <c r="C664" s="5"/>
      <c r="D664" s="5"/>
      <c r="E664" s="5"/>
      <c r="F664" s="5"/>
      <c r="G664" s="5"/>
      <c r="H664" s="5"/>
    </row>
    <row r="665" spans="1:8" x14ac:dyDescent="0.25">
      <c r="A665" s="5"/>
      <c r="B665" s="5"/>
      <c r="C665" s="5"/>
      <c r="D665" s="5"/>
      <c r="E665" s="5"/>
      <c r="F665" s="5"/>
      <c r="G665" s="5"/>
      <c r="H665" s="5"/>
    </row>
    <row r="666" spans="1:8" x14ac:dyDescent="0.25">
      <c r="A666" s="5"/>
      <c r="B666" s="5"/>
      <c r="C666" s="5"/>
      <c r="D666" s="5"/>
      <c r="E666" s="5"/>
      <c r="F666" s="5"/>
      <c r="G666" s="5"/>
      <c r="H666" s="5"/>
    </row>
    <row r="667" spans="1:8" x14ac:dyDescent="0.25">
      <c r="A667" s="5"/>
      <c r="B667" s="5"/>
      <c r="C667" s="5"/>
      <c r="D667" s="5"/>
      <c r="E667" s="5"/>
      <c r="F667" s="5"/>
      <c r="G667" s="5"/>
      <c r="H667" s="5"/>
    </row>
    <row r="668" spans="1:8" x14ac:dyDescent="0.25">
      <c r="A668" s="5"/>
      <c r="B668" s="5"/>
      <c r="C668" s="5"/>
      <c r="D668" s="5"/>
      <c r="E668" s="5"/>
      <c r="F668" s="5"/>
      <c r="G668" s="5"/>
      <c r="H668" s="5"/>
    </row>
    <row r="669" spans="1:8" x14ac:dyDescent="0.25">
      <c r="A669" s="5"/>
      <c r="B669" s="5"/>
      <c r="C669" s="5"/>
      <c r="D669" s="5"/>
      <c r="E669" s="5"/>
      <c r="F669" s="5"/>
      <c r="G669" s="5"/>
      <c r="H669" s="5"/>
    </row>
    <row r="670" spans="1:8" x14ac:dyDescent="0.25">
      <c r="A670" s="5"/>
      <c r="B670" s="5"/>
      <c r="C670" s="5"/>
      <c r="D670" s="5"/>
      <c r="E670" s="5"/>
      <c r="F670" s="5"/>
      <c r="G670" s="5"/>
      <c r="H670" s="5"/>
    </row>
    <row r="671" spans="1:8" x14ac:dyDescent="0.25">
      <c r="A671" s="5"/>
      <c r="B671" s="5"/>
      <c r="C671" s="5"/>
      <c r="D671" s="5"/>
      <c r="E671" s="5"/>
      <c r="F671" s="5"/>
      <c r="G671" s="5"/>
      <c r="H671" s="5"/>
    </row>
    <row r="672" spans="1:8" x14ac:dyDescent="0.25">
      <c r="A672" s="5"/>
      <c r="B672" s="5"/>
      <c r="C672" s="5"/>
      <c r="D672" s="5"/>
      <c r="E672" s="5"/>
      <c r="F672" s="5"/>
      <c r="G672" s="5"/>
      <c r="H672" s="5"/>
    </row>
    <row r="673" spans="1:8" x14ac:dyDescent="0.25">
      <c r="A673" s="5"/>
      <c r="B673" s="5"/>
      <c r="C673" s="5"/>
      <c r="D673" s="5"/>
      <c r="E673" s="5"/>
      <c r="F673" s="5"/>
      <c r="G673" s="5"/>
      <c r="H673" s="5"/>
    </row>
    <row r="674" spans="1:8" x14ac:dyDescent="0.25">
      <c r="A674" s="5"/>
      <c r="B674" s="5"/>
      <c r="C674" s="5"/>
      <c r="D674" s="5"/>
      <c r="E674" s="5"/>
      <c r="F674" s="5"/>
      <c r="G674" s="5"/>
      <c r="H674" s="5"/>
    </row>
    <row r="675" spans="1:8" x14ac:dyDescent="0.25">
      <c r="A675" s="5"/>
      <c r="B675" s="5"/>
      <c r="C675" s="5"/>
      <c r="D675" s="5"/>
      <c r="E675" s="5"/>
      <c r="F675" s="5"/>
      <c r="G675" s="5"/>
      <c r="H675" s="5"/>
    </row>
    <row r="676" spans="1:8" x14ac:dyDescent="0.25">
      <c r="A676" s="5"/>
      <c r="B676" s="5"/>
      <c r="C676" s="5"/>
      <c r="D676" s="5"/>
      <c r="E676" s="5"/>
      <c r="F676" s="5"/>
      <c r="G676" s="5"/>
      <c r="H676" s="5"/>
    </row>
    <row r="677" spans="1:8" x14ac:dyDescent="0.25">
      <c r="A677" s="5"/>
      <c r="B677" s="5"/>
      <c r="C677" s="5"/>
      <c r="D677" s="5"/>
      <c r="E677" s="5"/>
      <c r="F677" s="5"/>
      <c r="G677" s="5"/>
      <c r="H677" s="5"/>
    </row>
    <row r="678" spans="1:8" x14ac:dyDescent="0.25">
      <c r="A678" s="5"/>
      <c r="B678" s="5"/>
      <c r="C678" s="5"/>
      <c r="D678" s="5"/>
      <c r="E678" s="5"/>
      <c r="F678" s="5"/>
      <c r="G678" s="5"/>
      <c r="H678" s="5"/>
    </row>
    <row r="679" spans="1:8" x14ac:dyDescent="0.25">
      <c r="A679" s="5"/>
      <c r="B679" s="5"/>
      <c r="C679" s="5"/>
      <c r="D679" s="5"/>
      <c r="E679" s="5"/>
      <c r="F679" s="5"/>
      <c r="G679" s="5"/>
      <c r="H679" s="5"/>
    </row>
    <row r="680" spans="1:8" x14ac:dyDescent="0.25">
      <c r="A680" s="5"/>
      <c r="B680" s="5"/>
      <c r="C680" s="5"/>
      <c r="D680" s="5"/>
      <c r="E680" s="5"/>
      <c r="F680" s="5"/>
      <c r="G680" s="5"/>
      <c r="H680" s="5"/>
    </row>
    <row r="681" spans="1:8" x14ac:dyDescent="0.25">
      <c r="A681" s="5"/>
      <c r="B681" s="5"/>
      <c r="C681" s="5"/>
      <c r="D681" s="5"/>
      <c r="E681" s="5"/>
      <c r="F681" s="5"/>
      <c r="G681" s="5"/>
      <c r="H681" s="5"/>
    </row>
    <row r="682" spans="1:8" x14ac:dyDescent="0.25">
      <c r="A682" s="5"/>
      <c r="B682" s="5"/>
      <c r="C682" s="5"/>
      <c r="D682" s="5"/>
      <c r="E682" s="5"/>
      <c r="F682" s="5"/>
      <c r="G682" s="5"/>
      <c r="H682" s="5"/>
    </row>
    <row r="683" spans="1:8" x14ac:dyDescent="0.25">
      <c r="A683" s="5"/>
      <c r="B683" s="5"/>
      <c r="C683" s="5"/>
      <c r="D683" s="5"/>
      <c r="E683" s="5"/>
      <c r="F683" s="5"/>
      <c r="G683" s="5"/>
      <c r="H683" s="5"/>
    </row>
    <row r="684" spans="1:8" x14ac:dyDescent="0.25">
      <c r="A684" s="5"/>
      <c r="B684" s="5"/>
      <c r="C684" s="5"/>
      <c r="D684" s="5"/>
      <c r="E684" s="5"/>
      <c r="F684" s="5"/>
      <c r="G684" s="5"/>
      <c r="H684" s="5"/>
    </row>
    <row r="685" spans="1:8" x14ac:dyDescent="0.25">
      <c r="A685" s="5"/>
      <c r="B685" s="5"/>
      <c r="C685" s="5"/>
      <c r="D685" s="5"/>
      <c r="E685" s="5"/>
      <c r="F685" s="5"/>
      <c r="G685" s="5"/>
      <c r="H685" s="5"/>
    </row>
    <row r="686" spans="1:8" x14ac:dyDescent="0.25">
      <c r="A686" s="5"/>
      <c r="B686" s="5"/>
      <c r="C686" s="5"/>
      <c r="D686" s="5"/>
      <c r="E686" s="5"/>
      <c r="F686" s="5"/>
      <c r="G686" s="5"/>
      <c r="H686" s="5"/>
    </row>
    <row r="687" spans="1:8" x14ac:dyDescent="0.25">
      <c r="A687" s="5"/>
      <c r="B687" s="5"/>
      <c r="C687" s="5"/>
      <c r="D687" s="5"/>
      <c r="E687" s="5"/>
      <c r="F687" s="5"/>
      <c r="G687" s="5"/>
      <c r="H687" s="5"/>
    </row>
    <row r="688" spans="1:8" x14ac:dyDescent="0.25">
      <c r="A688" s="5"/>
      <c r="B688" s="5"/>
      <c r="C688" s="5"/>
      <c r="D688" s="5"/>
      <c r="E688" s="5"/>
      <c r="F688" s="5"/>
      <c r="G688" s="5"/>
      <c r="H688" s="5"/>
    </row>
    <row r="689" spans="1:8" x14ac:dyDescent="0.25">
      <c r="A689" s="5"/>
      <c r="B689" s="5"/>
      <c r="C689" s="5"/>
      <c r="D689" s="5"/>
      <c r="E689" s="5"/>
      <c r="F689" s="5"/>
      <c r="G689" s="5"/>
      <c r="H689" s="5"/>
    </row>
    <row r="690" spans="1:8" x14ac:dyDescent="0.25">
      <c r="A690" s="5"/>
      <c r="B690" s="5"/>
      <c r="C690" s="5"/>
      <c r="D690" s="5"/>
      <c r="E690" s="5"/>
      <c r="F690" s="5"/>
      <c r="G690" s="5"/>
      <c r="H690" s="5"/>
    </row>
    <row r="691" spans="1:8" x14ac:dyDescent="0.25">
      <c r="A691" s="5"/>
      <c r="B691" s="5"/>
      <c r="C691" s="5"/>
      <c r="D691" s="5"/>
      <c r="E691" s="5"/>
      <c r="F691" s="5"/>
      <c r="G691" s="5"/>
      <c r="H691" s="5"/>
    </row>
    <row r="692" spans="1:8" x14ac:dyDescent="0.25">
      <c r="A692" s="5"/>
      <c r="B692" s="5"/>
      <c r="C692" s="5"/>
      <c r="D692" s="5"/>
      <c r="E692" s="5"/>
      <c r="F692" s="5"/>
      <c r="G692" s="5"/>
      <c r="H692" s="5"/>
    </row>
    <row r="693" spans="1:8" x14ac:dyDescent="0.25">
      <c r="A693" s="5"/>
      <c r="B693" s="5"/>
      <c r="C693" s="5"/>
      <c r="D693" s="5"/>
      <c r="E693" s="5"/>
      <c r="F693" s="5"/>
      <c r="G693" s="5"/>
      <c r="H693" s="5"/>
    </row>
    <row r="694" spans="1:8" x14ac:dyDescent="0.25">
      <c r="A694" s="5"/>
      <c r="B694" s="5"/>
      <c r="C694" s="5"/>
      <c r="D694" s="5"/>
      <c r="E694" s="5"/>
      <c r="F694" s="5"/>
      <c r="G694" s="5"/>
      <c r="H694" s="5"/>
    </row>
    <row r="695" spans="1:8" x14ac:dyDescent="0.25">
      <c r="A695" s="5"/>
      <c r="B695" s="5"/>
      <c r="C695" s="5"/>
      <c r="D695" s="5"/>
      <c r="E695" s="5"/>
      <c r="F695" s="5"/>
      <c r="G695" s="5"/>
      <c r="H695" s="5"/>
    </row>
    <row r="696" spans="1:8" x14ac:dyDescent="0.25">
      <c r="A696" s="5"/>
      <c r="B696" s="5"/>
      <c r="C696" s="5"/>
      <c r="D696" s="5"/>
      <c r="E696" s="5"/>
      <c r="F696" s="5"/>
      <c r="G696" s="5"/>
      <c r="H696" s="5"/>
    </row>
    <row r="697" spans="1:8" x14ac:dyDescent="0.25">
      <c r="A697" s="5"/>
      <c r="B697" s="5"/>
      <c r="C697" s="5"/>
      <c r="D697" s="5"/>
      <c r="E697" s="5"/>
      <c r="F697" s="5"/>
      <c r="G697" s="5"/>
      <c r="H697" s="5"/>
    </row>
    <row r="698" spans="1:8" x14ac:dyDescent="0.25">
      <c r="A698" s="5"/>
      <c r="B698" s="5"/>
      <c r="C698" s="5"/>
      <c r="D698" s="5"/>
      <c r="E698" s="5"/>
      <c r="F698" s="5"/>
      <c r="G698" s="5"/>
      <c r="H698" s="5"/>
    </row>
    <row r="699" spans="1:8" x14ac:dyDescent="0.25">
      <c r="A699" s="5"/>
      <c r="B699" s="5"/>
      <c r="C699" s="5"/>
      <c r="D699" s="5"/>
      <c r="E699" s="5"/>
      <c r="F699" s="5"/>
      <c r="G699" s="5"/>
      <c r="H699" s="5"/>
    </row>
    <row r="700" spans="1:8" x14ac:dyDescent="0.25">
      <c r="A700" s="5"/>
      <c r="B700" s="5"/>
      <c r="C700" s="5"/>
      <c r="D700" s="5"/>
      <c r="E700" s="5"/>
      <c r="F700" s="5"/>
      <c r="G700" s="5"/>
      <c r="H700" s="5"/>
    </row>
    <row r="701" spans="1:8" x14ac:dyDescent="0.25">
      <c r="A701" s="5"/>
      <c r="B701" s="5"/>
      <c r="C701" s="5"/>
      <c r="D701" s="5"/>
      <c r="E701" s="5"/>
      <c r="F701" s="5"/>
      <c r="G701" s="5"/>
      <c r="H701" s="5"/>
    </row>
    <row r="702" spans="1:8" x14ac:dyDescent="0.25">
      <c r="A702" s="5"/>
      <c r="B702" s="5"/>
      <c r="C702" s="5"/>
      <c r="D702" s="5"/>
      <c r="E702" s="5"/>
      <c r="F702" s="5"/>
      <c r="G702" s="5"/>
      <c r="H702" s="5"/>
    </row>
    <row r="703" spans="1:8" x14ac:dyDescent="0.25">
      <c r="A703" s="5"/>
      <c r="B703" s="5"/>
      <c r="C703" s="5"/>
      <c r="D703" s="5"/>
      <c r="E703" s="5"/>
      <c r="F703" s="5"/>
      <c r="G703" s="5"/>
      <c r="H703" s="5"/>
    </row>
    <row r="704" spans="1:8" x14ac:dyDescent="0.25">
      <c r="A704" s="5"/>
      <c r="B704" s="5"/>
      <c r="C704" s="5"/>
      <c r="D704" s="5"/>
      <c r="E704" s="5"/>
      <c r="F704" s="5"/>
      <c r="G704" s="5"/>
      <c r="H704" s="5"/>
    </row>
    <row r="705" spans="1:8" x14ac:dyDescent="0.25">
      <c r="A705" s="5"/>
      <c r="B705" s="5"/>
      <c r="C705" s="5"/>
      <c r="D705" s="5"/>
      <c r="E705" s="5"/>
      <c r="F705" s="5"/>
      <c r="G705" s="5"/>
      <c r="H705" s="5"/>
    </row>
    <row r="706" spans="1:8" x14ac:dyDescent="0.25">
      <c r="A706" s="5"/>
      <c r="B706" s="5"/>
      <c r="C706" s="5"/>
      <c r="D706" s="5"/>
      <c r="E706" s="5"/>
      <c r="F706" s="5"/>
      <c r="G706" s="5"/>
      <c r="H706" s="5"/>
    </row>
    <row r="707" spans="1:8" x14ac:dyDescent="0.25">
      <c r="A707" s="5"/>
      <c r="B707" s="5"/>
      <c r="C707" s="5"/>
      <c r="D707" s="5"/>
      <c r="E707" s="5"/>
      <c r="F707" s="5"/>
      <c r="G707" s="5"/>
      <c r="H707" s="5"/>
    </row>
    <row r="708" spans="1:8" x14ac:dyDescent="0.25">
      <c r="A708" s="5"/>
      <c r="B708" s="5"/>
      <c r="C708" s="5"/>
      <c r="D708" s="5"/>
      <c r="E708" s="5"/>
      <c r="F708" s="5"/>
      <c r="G708" s="5"/>
      <c r="H708" s="5"/>
    </row>
    <row r="709" spans="1:8" x14ac:dyDescent="0.25">
      <c r="A709" s="5"/>
      <c r="B709" s="5"/>
      <c r="C709" s="5"/>
      <c r="D709" s="5"/>
      <c r="E709" s="5"/>
      <c r="F709" s="5"/>
      <c r="G709" s="5"/>
      <c r="H709" s="5"/>
    </row>
    <row r="710" spans="1:8" x14ac:dyDescent="0.25">
      <c r="A710" s="5"/>
      <c r="B710" s="5"/>
      <c r="C710" s="5"/>
      <c r="D710" s="5"/>
      <c r="E710" s="5"/>
      <c r="F710" s="5"/>
      <c r="G710" s="5"/>
      <c r="H710" s="5"/>
    </row>
    <row r="711" spans="1:8" x14ac:dyDescent="0.25">
      <c r="A711" s="5"/>
      <c r="B711" s="5"/>
      <c r="C711" s="5"/>
      <c r="D711" s="5"/>
      <c r="E711" s="5"/>
      <c r="F711" s="5"/>
      <c r="G711" s="5"/>
      <c r="H711" s="5"/>
    </row>
    <row r="712" spans="1:8" x14ac:dyDescent="0.25">
      <c r="A712" s="5"/>
      <c r="B712" s="5"/>
      <c r="C712" s="5"/>
      <c r="D712" s="5"/>
      <c r="E712" s="5"/>
      <c r="F712" s="5"/>
      <c r="G712" s="5"/>
      <c r="H712" s="5"/>
    </row>
    <row r="713" spans="1:8" x14ac:dyDescent="0.25">
      <c r="A713" s="5"/>
      <c r="B713" s="5"/>
      <c r="C713" s="5"/>
      <c r="D713" s="5"/>
      <c r="E713" s="5"/>
      <c r="F713" s="5"/>
      <c r="G713" s="5"/>
      <c r="H713" s="5"/>
    </row>
    <row r="714" spans="1:8" x14ac:dyDescent="0.25">
      <c r="A714" s="5"/>
      <c r="B714" s="5"/>
      <c r="C714" s="5"/>
      <c r="D714" s="5"/>
      <c r="E714" s="5"/>
      <c r="F714" s="5"/>
      <c r="G714" s="5"/>
      <c r="H714" s="5"/>
    </row>
    <row r="715" spans="1:8" x14ac:dyDescent="0.25">
      <c r="A715" s="5"/>
      <c r="B715" s="5"/>
      <c r="C715" s="5"/>
      <c r="D715" s="5"/>
      <c r="E715" s="5"/>
      <c r="F715" s="5"/>
      <c r="G715" s="5"/>
      <c r="H715" s="5"/>
    </row>
    <row r="716" spans="1:8" x14ac:dyDescent="0.25">
      <c r="A716" s="5"/>
      <c r="B716" s="5"/>
      <c r="C716" s="5"/>
      <c r="D716" s="5"/>
      <c r="E716" s="5"/>
      <c r="F716" s="5"/>
      <c r="G716" s="5"/>
      <c r="H716" s="5"/>
    </row>
    <row r="717" spans="1:8" x14ac:dyDescent="0.25">
      <c r="A717" s="5"/>
      <c r="B717" s="5"/>
      <c r="C717" s="5"/>
      <c r="D717" s="5"/>
      <c r="E717" s="5"/>
      <c r="F717" s="5"/>
      <c r="G717" s="5"/>
      <c r="H717" s="5"/>
    </row>
    <row r="718" spans="1:8" x14ac:dyDescent="0.25">
      <c r="A718" s="5"/>
      <c r="B718" s="5"/>
      <c r="C718" s="5"/>
      <c r="D718" s="5"/>
      <c r="E718" s="5"/>
      <c r="F718" s="5"/>
      <c r="G718" s="5"/>
      <c r="H718" s="5"/>
    </row>
    <row r="719" spans="1:8" x14ac:dyDescent="0.25">
      <c r="A719" s="5"/>
      <c r="B719" s="5"/>
      <c r="C719" s="5"/>
      <c r="D719" s="5"/>
      <c r="E719" s="5"/>
      <c r="F719" s="5"/>
      <c r="G719" s="5"/>
      <c r="H719" s="5"/>
    </row>
    <row r="720" spans="1:8" x14ac:dyDescent="0.25">
      <c r="A720" s="5"/>
      <c r="B720" s="5"/>
      <c r="C720" s="5"/>
      <c r="D720" s="5"/>
      <c r="E720" s="5"/>
      <c r="F720" s="5"/>
      <c r="G720" s="5"/>
      <c r="H720" s="5"/>
    </row>
    <row r="721" spans="1:8" x14ac:dyDescent="0.25">
      <c r="A721" s="5"/>
      <c r="B721" s="5"/>
      <c r="C721" s="5"/>
      <c r="D721" s="5"/>
      <c r="E721" s="5"/>
      <c r="F721" s="5"/>
      <c r="G721" s="5"/>
      <c r="H721" s="5"/>
    </row>
    <row r="722" spans="1:8" x14ac:dyDescent="0.25">
      <c r="A722" s="5"/>
      <c r="B722" s="5"/>
      <c r="C722" s="5"/>
      <c r="D722" s="5"/>
      <c r="E722" s="5"/>
      <c r="F722" s="5"/>
      <c r="G722" s="5"/>
      <c r="H722" s="5"/>
    </row>
    <row r="723" spans="1:8" x14ac:dyDescent="0.25">
      <c r="A723" s="5"/>
      <c r="B723" s="5"/>
      <c r="C723" s="5"/>
      <c r="D723" s="5"/>
      <c r="E723" s="5"/>
      <c r="F723" s="5"/>
      <c r="G723" s="5"/>
      <c r="H723" s="5"/>
    </row>
    <row r="724" spans="1:8" x14ac:dyDescent="0.25">
      <c r="A724" s="5"/>
      <c r="B724" s="5"/>
      <c r="C724" s="5"/>
      <c r="D724" s="5"/>
      <c r="E724" s="5"/>
      <c r="F724" s="5"/>
      <c r="G724" s="5"/>
      <c r="H724" s="5"/>
    </row>
    <row r="725" spans="1:8" x14ac:dyDescent="0.25">
      <c r="A725" s="5"/>
      <c r="B725" s="5"/>
      <c r="C725" s="5"/>
      <c r="D725" s="5"/>
      <c r="E725" s="5"/>
      <c r="F725" s="5"/>
      <c r="G725" s="5"/>
      <c r="H725" s="5"/>
    </row>
    <row r="726" spans="1:8" x14ac:dyDescent="0.25">
      <c r="A726" s="5"/>
      <c r="B726" s="5"/>
      <c r="C726" s="5"/>
      <c r="D726" s="5"/>
      <c r="E726" s="5"/>
      <c r="F726" s="5"/>
      <c r="G726" s="5"/>
      <c r="H726" s="5"/>
    </row>
    <row r="727" spans="1:8" x14ac:dyDescent="0.25">
      <c r="A727" s="5"/>
      <c r="B727" s="5"/>
      <c r="C727" s="5"/>
      <c r="D727" s="5"/>
      <c r="E727" s="5"/>
      <c r="F727" s="5"/>
      <c r="G727" s="5"/>
      <c r="H727" s="5"/>
    </row>
    <row r="728" spans="1:8" x14ac:dyDescent="0.25">
      <c r="A728" s="5"/>
      <c r="B728" s="5"/>
      <c r="C728" s="5"/>
      <c r="D728" s="5"/>
      <c r="E728" s="5"/>
      <c r="F728" s="5"/>
      <c r="G728" s="5"/>
      <c r="H728" s="5"/>
    </row>
    <row r="729" spans="1:8" x14ac:dyDescent="0.25">
      <c r="A729" s="5"/>
      <c r="B729" s="5"/>
      <c r="C729" s="5"/>
      <c r="D729" s="5"/>
      <c r="E729" s="5"/>
      <c r="F729" s="5"/>
      <c r="G729" s="5"/>
      <c r="H729" s="5"/>
    </row>
    <row r="730" spans="1:8" x14ac:dyDescent="0.25">
      <c r="A730" s="5"/>
      <c r="B730" s="5"/>
      <c r="C730" s="5"/>
      <c r="D730" s="5"/>
      <c r="E730" s="5"/>
      <c r="F730" s="5"/>
      <c r="G730" s="5"/>
      <c r="H730" s="5"/>
    </row>
    <row r="731" spans="1:8" x14ac:dyDescent="0.25">
      <c r="A731" s="5"/>
      <c r="B731" s="5"/>
      <c r="C731" s="5"/>
      <c r="D731" s="5"/>
      <c r="E731" s="5"/>
      <c r="F731" s="5"/>
      <c r="G731" s="5"/>
      <c r="H731" s="5"/>
    </row>
    <row r="732" spans="1:8" x14ac:dyDescent="0.25">
      <c r="A732" s="5"/>
      <c r="B732" s="5"/>
      <c r="C732" s="5"/>
      <c r="D732" s="5"/>
      <c r="E732" s="5"/>
      <c r="F732" s="5"/>
      <c r="G732" s="5"/>
      <c r="H732" s="5"/>
    </row>
    <row r="733" spans="1:8" x14ac:dyDescent="0.25">
      <c r="A733" s="5"/>
      <c r="B733" s="5"/>
      <c r="C733" s="5"/>
      <c r="D733" s="5"/>
      <c r="E733" s="5"/>
      <c r="F733" s="5"/>
      <c r="G733" s="5"/>
      <c r="H733" s="5"/>
    </row>
    <row r="734" spans="1:8" x14ac:dyDescent="0.25">
      <c r="A734" s="5"/>
      <c r="B734" s="5"/>
      <c r="C734" s="5"/>
      <c r="D734" s="5"/>
      <c r="E734" s="5"/>
      <c r="F734" s="5"/>
      <c r="G734" s="5"/>
      <c r="H734" s="5"/>
    </row>
    <row r="735" spans="1:8" x14ac:dyDescent="0.25">
      <c r="A735" s="5"/>
      <c r="B735" s="5"/>
      <c r="C735" s="5"/>
      <c r="D735" s="5"/>
      <c r="E735" s="5"/>
      <c r="F735" s="5"/>
      <c r="G735" s="5"/>
      <c r="H735" s="5"/>
    </row>
    <row r="736" spans="1:8" x14ac:dyDescent="0.25">
      <c r="A736" s="5"/>
      <c r="B736" s="5"/>
      <c r="C736" s="5"/>
      <c r="D736" s="5"/>
      <c r="E736" s="5"/>
      <c r="F736" s="5"/>
      <c r="G736" s="5"/>
      <c r="H736" s="5"/>
    </row>
    <row r="737" spans="1:8" x14ac:dyDescent="0.25">
      <c r="A737" s="5"/>
      <c r="B737" s="5"/>
      <c r="C737" s="5"/>
      <c r="D737" s="5"/>
      <c r="E737" s="5"/>
      <c r="F737" s="5"/>
      <c r="G737" s="5"/>
      <c r="H737" s="5"/>
    </row>
    <row r="738" spans="1:8" x14ac:dyDescent="0.25">
      <c r="A738" s="5"/>
      <c r="B738" s="5"/>
      <c r="C738" s="5"/>
      <c r="D738" s="5"/>
      <c r="E738" s="5"/>
      <c r="F738" s="5"/>
      <c r="G738" s="5"/>
      <c r="H738" s="5"/>
    </row>
    <row r="739" spans="1:8" x14ac:dyDescent="0.25">
      <c r="A739" s="5"/>
      <c r="B739" s="5"/>
      <c r="C739" s="5"/>
      <c r="D739" s="5"/>
      <c r="E739" s="5"/>
      <c r="F739" s="5"/>
      <c r="G739" s="5"/>
      <c r="H739" s="5"/>
    </row>
    <row r="740" spans="1:8" x14ac:dyDescent="0.25">
      <c r="A740" s="5"/>
      <c r="B740" s="5"/>
      <c r="C740" s="5"/>
      <c r="D740" s="5"/>
      <c r="E740" s="5"/>
      <c r="F740" s="5"/>
      <c r="G740" s="5"/>
      <c r="H740" s="5"/>
    </row>
    <row r="741" spans="1:8" x14ac:dyDescent="0.25">
      <c r="A741" s="5"/>
      <c r="B741" s="5"/>
      <c r="C741" s="5"/>
      <c r="D741" s="5"/>
      <c r="E741" s="5"/>
      <c r="F741" s="5"/>
      <c r="G741" s="5"/>
      <c r="H741" s="5"/>
    </row>
    <row r="742" spans="1:8" x14ac:dyDescent="0.25">
      <c r="A742" s="5"/>
      <c r="B742" s="5"/>
      <c r="C742" s="5"/>
      <c r="D742" s="5"/>
      <c r="E742" s="5"/>
      <c r="F742" s="5"/>
      <c r="G742" s="5"/>
      <c r="H742" s="5"/>
    </row>
    <row r="743" spans="1:8" x14ac:dyDescent="0.25">
      <c r="A743" s="5"/>
      <c r="B743" s="5"/>
      <c r="C743" s="5"/>
      <c r="D743" s="5"/>
      <c r="E743" s="5"/>
      <c r="F743" s="5"/>
      <c r="G743" s="5"/>
      <c r="H743" s="5"/>
    </row>
    <row r="744" spans="1:8" x14ac:dyDescent="0.25">
      <c r="A744" s="5"/>
      <c r="B744" s="5"/>
      <c r="C744" s="5"/>
      <c r="D744" s="5"/>
      <c r="E744" s="5"/>
      <c r="F744" s="5"/>
      <c r="G744" s="5"/>
      <c r="H744" s="5"/>
    </row>
    <row r="745" spans="1:8" x14ac:dyDescent="0.25">
      <c r="A745" s="5"/>
      <c r="B745" s="5"/>
      <c r="C745" s="5"/>
      <c r="D745" s="5"/>
      <c r="E745" s="5"/>
      <c r="F745" s="5"/>
      <c r="G745" s="5"/>
      <c r="H745" s="5"/>
    </row>
    <row r="746" spans="1:8" x14ac:dyDescent="0.25">
      <c r="A746" s="5"/>
      <c r="B746" s="5"/>
      <c r="C746" s="5"/>
      <c r="D746" s="5"/>
      <c r="E746" s="5"/>
      <c r="F746" s="5"/>
      <c r="G746" s="5"/>
      <c r="H746" s="5"/>
    </row>
    <row r="747" spans="1:8" x14ac:dyDescent="0.25">
      <c r="A747" s="5"/>
      <c r="B747" s="5"/>
      <c r="C747" s="5"/>
      <c r="D747" s="5"/>
      <c r="E747" s="5"/>
      <c r="F747" s="5"/>
      <c r="G747" s="5"/>
      <c r="H747" s="5"/>
    </row>
    <row r="748" spans="1:8" x14ac:dyDescent="0.25">
      <c r="A748" s="5"/>
      <c r="B748" s="5"/>
      <c r="C748" s="5"/>
      <c r="D748" s="5"/>
      <c r="E748" s="5"/>
      <c r="F748" s="5"/>
      <c r="G748" s="5"/>
      <c r="H748" s="5"/>
    </row>
    <row r="749" spans="1:8" x14ac:dyDescent="0.25">
      <c r="A749" s="5"/>
      <c r="B749" s="5"/>
      <c r="C749" s="5"/>
      <c r="D749" s="5"/>
      <c r="E749" s="5"/>
      <c r="F749" s="5"/>
      <c r="G749" s="5"/>
      <c r="H749" s="5"/>
    </row>
    <row r="750" spans="1:8" x14ac:dyDescent="0.25">
      <c r="A750" s="5"/>
      <c r="B750" s="5"/>
      <c r="C750" s="5"/>
      <c r="D750" s="5"/>
      <c r="E750" s="5"/>
      <c r="F750" s="5"/>
      <c r="G750" s="5"/>
      <c r="H750" s="5"/>
    </row>
    <row r="751" spans="1:8" x14ac:dyDescent="0.25">
      <c r="A751" s="5"/>
      <c r="B751" s="5"/>
      <c r="C751" s="5"/>
      <c r="D751" s="5"/>
      <c r="E751" s="5"/>
      <c r="F751" s="5"/>
      <c r="G751" s="5"/>
      <c r="H751" s="5"/>
    </row>
    <row r="752" spans="1:8" x14ac:dyDescent="0.25">
      <c r="A752" s="5"/>
      <c r="B752" s="5"/>
      <c r="C752" s="5"/>
      <c r="D752" s="5"/>
      <c r="E752" s="5"/>
      <c r="F752" s="5"/>
      <c r="G752" s="5"/>
      <c r="H752" s="5"/>
    </row>
    <row r="753" spans="1:8" x14ac:dyDescent="0.25">
      <c r="A753" s="5"/>
      <c r="B753" s="5"/>
      <c r="C753" s="5"/>
      <c r="D753" s="5"/>
      <c r="E753" s="5"/>
      <c r="F753" s="5"/>
      <c r="G753" s="5"/>
      <c r="H753" s="5"/>
    </row>
    <row r="754" spans="1:8" x14ac:dyDescent="0.25">
      <c r="A754" s="5"/>
      <c r="B754" s="5"/>
      <c r="C754" s="5"/>
      <c r="D754" s="5"/>
      <c r="E754" s="5"/>
      <c r="F754" s="5"/>
      <c r="G754" s="5"/>
      <c r="H754" s="5"/>
    </row>
    <row r="755" spans="1:8" x14ac:dyDescent="0.25">
      <c r="A755" s="5"/>
      <c r="B755" s="5"/>
      <c r="C755" s="5"/>
      <c r="D755" s="5"/>
      <c r="E755" s="5"/>
      <c r="F755" s="5"/>
      <c r="G755" s="5"/>
      <c r="H755" s="5"/>
    </row>
    <row r="756" spans="1:8" x14ac:dyDescent="0.25">
      <c r="A756" s="5"/>
      <c r="B756" s="5"/>
      <c r="C756" s="5"/>
      <c r="D756" s="5"/>
      <c r="E756" s="5"/>
      <c r="F756" s="5"/>
      <c r="G756" s="5"/>
      <c r="H756" s="5"/>
    </row>
    <row r="757" spans="1:8" x14ac:dyDescent="0.25">
      <c r="A757" s="5"/>
      <c r="B757" s="5"/>
      <c r="C757" s="5"/>
      <c r="D757" s="5"/>
      <c r="E757" s="5"/>
      <c r="F757" s="5"/>
      <c r="G757" s="5"/>
      <c r="H757" s="5"/>
    </row>
    <row r="758" spans="1:8" x14ac:dyDescent="0.25">
      <c r="A758" s="5"/>
      <c r="B758" s="5"/>
      <c r="C758" s="5"/>
      <c r="D758" s="5"/>
      <c r="E758" s="5"/>
      <c r="F758" s="5"/>
      <c r="G758" s="5"/>
      <c r="H758" s="5"/>
    </row>
    <row r="759" spans="1:8" x14ac:dyDescent="0.25">
      <c r="A759" s="5"/>
      <c r="B759" s="5"/>
      <c r="C759" s="5"/>
      <c r="D759" s="5"/>
      <c r="E759" s="5"/>
      <c r="F759" s="5"/>
      <c r="G759" s="5"/>
      <c r="H759" s="5"/>
    </row>
    <row r="760" spans="1:8" x14ac:dyDescent="0.25">
      <c r="A760" s="5"/>
      <c r="B760" s="5"/>
      <c r="C760" s="5"/>
      <c r="D760" s="5"/>
      <c r="E760" s="5"/>
      <c r="F760" s="5"/>
      <c r="G760" s="5"/>
      <c r="H760" s="5"/>
    </row>
    <row r="761" spans="1:8" x14ac:dyDescent="0.25">
      <c r="A761" s="5"/>
      <c r="B761" s="5"/>
      <c r="C761" s="5"/>
      <c r="D761" s="5"/>
      <c r="E761" s="5"/>
      <c r="F761" s="5"/>
      <c r="G761" s="5"/>
      <c r="H761" s="5"/>
    </row>
    <row r="762" spans="1:8" x14ac:dyDescent="0.25">
      <c r="A762" s="5"/>
      <c r="B762" s="5"/>
      <c r="C762" s="5"/>
      <c r="D762" s="5"/>
      <c r="E762" s="5"/>
      <c r="F762" s="5"/>
      <c r="G762" s="5"/>
      <c r="H762" s="5"/>
    </row>
    <row r="763" spans="1:8" x14ac:dyDescent="0.25">
      <c r="A763" s="5"/>
      <c r="B763" s="5"/>
      <c r="C763" s="5"/>
      <c r="D763" s="5"/>
      <c r="E763" s="5"/>
      <c r="F763" s="5"/>
      <c r="G763" s="5"/>
      <c r="H763" s="5"/>
    </row>
    <row r="764" spans="1:8" x14ac:dyDescent="0.25">
      <c r="A764" s="5"/>
      <c r="B764" s="5"/>
      <c r="C764" s="5"/>
      <c r="D764" s="5"/>
      <c r="E764" s="5"/>
      <c r="F764" s="5"/>
      <c r="G764" s="5"/>
      <c r="H764" s="5"/>
    </row>
    <row r="765" spans="1:8" x14ac:dyDescent="0.25">
      <c r="A765" s="5"/>
      <c r="B765" s="5"/>
      <c r="C765" s="5"/>
      <c r="D765" s="5"/>
      <c r="E765" s="5"/>
      <c r="F765" s="5"/>
      <c r="G765" s="5"/>
      <c r="H765" s="5"/>
    </row>
    <row r="766" spans="1:8" x14ac:dyDescent="0.25">
      <c r="A766" s="5"/>
      <c r="B766" s="5"/>
      <c r="C766" s="5"/>
      <c r="D766" s="5"/>
      <c r="E766" s="5"/>
      <c r="F766" s="5"/>
      <c r="G766" s="5"/>
      <c r="H766" s="5"/>
    </row>
    <row r="767" spans="1:8" x14ac:dyDescent="0.25">
      <c r="A767" s="5"/>
      <c r="B767" s="5"/>
      <c r="C767" s="5"/>
      <c r="D767" s="5"/>
      <c r="E767" s="5"/>
      <c r="F767" s="5"/>
      <c r="G767" s="5"/>
      <c r="H767" s="5"/>
    </row>
    <row r="768" spans="1:8" x14ac:dyDescent="0.25">
      <c r="A768" s="5"/>
      <c r="B768" s="5"/>
      <c r="C768" s="5"/>
      <c r="D768" s="5"/>
      <c r="E768" s="5"/>
      <c r="F768" s="5"/>
      <c r="G768" s="5"/>
      <c r="H768" s="5"/>
    </row>
    <row r="769" spans="1:8" x14ac:dyDescent="0.25">
      <c r="A769" s="5"/>
      <c r="B769" s="5"/>
      <c r="C769" s="5"/>
      <c r="D769" s="5"/>
      <c r="E769" s="5"/>
      <c r="F769" s="5"/>
      <c r="G769" s="5"/>
      <c r="H769" s="5"/>
    </row>
    <row r="770" spans="1:8" x14ac:dyDescent="0.25">
      <c r="A770" s="5"/>
      <c r="B770" s="5"/>
      <c r="C770" s="5"/>
      <c r="D770" s="5"/>
      <c r="E770" s="5"/>
      <c r="F770" s="5"/>
      <c r="G770" s="5"/>
      <c r="H770" s="5"/>
    </row>
    <row r="771" spans="1:8" x14ac:dyDescent="0.25">
      <c r="A771" s="5"/>
      <c r="B771" s="5"/>
      <c r="C771" s="5"/>
      <c r="D771" s="5"/>
      <c r="E771" s="5"/>
      <c r="F771" s="5"/>
      <c r="G771" s="5"/>
      <c r="H771" s="5"/>
    </row>
    <row r="772" spans="1:8" x14ac:dyDescent="0.25">
      <c r="A772" s="5"/>
      <c r="B772" s="5"/>
      <c r="C772" s="5"/>
      <c r="D772" s="5"/>
      <c r="E772" s="5"/>
      <c r="F772" s="5"/>
      <c r="G772" s="5"/>
      <c r="H772" s="5"/>
    </row>
    <row r="773" spans="1:8" x14ac:dyDescent="0.25">
      <c r="A773" s="5"/>
      <c r="B773" s="5"/>
      <c r="C773" s="5"/>
      <c r="D773" s="5"/>
      <c r="E773" s="5"/>
      <c r="F773" s="5"/>
      <c r="G773" s="5"/>
      <c r="H773" s="5"/>
    </row>
    <row r="774" spans="1:8" x14ac:dyDescent="0.25">
      <c r="A774" s="5"/>
      <c r="B774" s="5"/>
      <c r="C774" s="5"/>
      <c r="D774" s="5"/>
      <c r="E774" s="5"/>
      <c r="F774" s="5"/>
      <c r="G774" s="5"/>
      <c r="H774" s="5"/>
    </row>
    <row r="775" spans="1:8" x14ac:dyDescent="0.25">
      <c r="A775" s="5"/>
      <c r="B775" s="5"/>
      <c r="C775" s="5"/>
      <c r="D775" s="5"/>
      <c r="E775" s="5"/>
      <c r="F775" s="5"/>
      <c r="G775" s="5"/>
      <c r="H775" s="5"/>
    </row>
    <row r="776" spans="1:8" x14ac:dyDescent="0.25">
      <c r="A776" s="5"/>
      <c r="B776" s="5"/>
      <c r="C776" s="5"/>
      <c r="D776" s="5"/>
      <c r="E776" s="5"/>
      <c r="F776" s="5"/>
      <c r="G776" s="5"/>
      <c r="H776" s="5"/>
    </row>
    <row r="777" spans="1:8" x14ac:dyDescent="0.25">
      <c r="A777" s="5"/>
      <c r="B777" s="5"/>
      <c r="C777" s="5"/>
      <c r="D777" s="5"/>
      <c r="E777" s="5"/>
      <c r="F777" s="5"/>
      <c r="G777" s="5"/>
      <c r="H777" s="5"/>
    </row>
    <row r="778" spans="1:8" x14ac:dyDescent="0.25">
      <c r="A778" s="5"/>
      <c r="B778" s="5"/>
      <c r="C778" s="5"/>
      <c r="D778" s="5"/>
      <c r="E778" s="5"/>
      <c r="F778" s="5"/>
      <c r="G778" s="5"/>
      <c r="H778" s="5"/>
    </row>
    <row r="779" spans="1:8" x14ac:dyDescent="0.25">
      <c r="A779" s="5"/>
      <c r="B779" s="5"/>
      <c r="C779" s="5"/>
      <c r="D779" s="5"/>
      <c r="E779" s="5"/>
      <c r="F779" s="5"/>
      <c r="G779" s="5"/>
      <c r="H779" s="5"/>
    </row>
    <row r="780" spans="1:8" x14ac:dyDescent="0.25">
      <c r="A780" s="5"/>
      <c r="B780" s="5"/>
      <c r="C780" s="5"/>
      <c r="D780" s="5"/>
      <c r="E780" s="5"/>
      <c r="F780" s="5"/>
      <c r="G780" s="5"/>
      <c r="H780" s="5"/>
    </row>
    <row r="781" spans="1:8" x14ac:dyDescent="0.25">
      <c r="A781" s="5"/>
      <c r="B781" s="5"/>
      <c r="C781" s="5"/>
      <c r="D781" s="5"/>
      <c r="E781" s="5"/>
      <c r="F781" s="5"/>
      <c r="G781" s="5"/>
      <c r="H781" s="5"/>
    </row>
    <row r="782" spans="1:8" x14ac:dyDescent="0.25">
      <c r="A782" s="5"/>
      <c r="B782" s="5"/>
      <c r="C782" s="5"/>
      <c r="D782" s="5"/>
      <c r="E782" s="5"/>
      <c r="F782" s="5"/>
      <c r="G782" s="5"/>
      <c r="H782" s="5"/>
    </row>
    <row r="783" spans="1:8" x14ac:dyDescent="0.25">
      <c r="A783" s="5"/>
      <c r="B783" s="5"/>
      <c r="C783" s="5"/>
      <c r="D783" s="5"/>
      <c r="E783" s="5"/>
      <c r="F783" s="5"/>
      <c r="G783" s="5"/>
      <c r="H783" s="5"/>
    </row>
    <row r="784" spans="1:8" x14ac:dyDescent="0.25">
      <c r="A784" s="5"/>
      <c r="B784" s="5"/>
      <c r="C784" s="5"/>
      <c r="D784" s="5"/>
      <c r="E784" s="5"/>
      <c r="F784" s="5"/>
      <c r="G784" s="5"/>
      <c r="H784" s="5"/>
    </row>
    <row r="785" spans="1:8" x14ac:dyDescent="0.25">
      <c r="A785" s="5"/>
      <c r="B785" s="5"/>
      <c r="C785" s="5"/>
      <c r="D785" s="5"/>
      <c r="E785" s="5"/>
      <c r="F785" s="5"/>
      <c r="G785" s="5"/>
      <c r="H785" s="5"/>
    </row>
    <row r="786" spans="1:8" x14ac:dyDescent="0.25">
      <c r="A786" s="5"/>
      <c r="B786" s="5"/>
      <c r="C786" s="5"/>
      <c r="D786" s="5"/>
      <c r="E786" s="5"/>
      <c r="F786" s="5"/>
      <c r="G786" s="5"/>
      <c r="H786" s="5"/>
    </row>
    <row r="787" spans="1:8" x14ac:dyDescent="0.25">
      <c r="A787" s="5"/>
      <c r="B787" s="5"/>
      <c r="C787" s="5"/>
      <c r="D787" s="5"/>
      <c r="E787" s="5"/>
      <c r="F787" s="5"/>
      <c r="G787" s="5"/>
      <c r="H787" s="5"/>
    </row>
    <row r="788" spans="1:8" x14ac:dyDescent="0.25">
      <c r="A788" s="5"/>
      <c r="B788" s="5"/>
      <c r="C788" s="5"/>
      <c r="D788" s="5"/>
      <c r="E788" s="5"/>
      <c r="F788" s="5"/>
      <c r="G788" s="5"/>
      <c r="H788" s="5"/>
    </row>
    <row r="789" spans="1:8" x14ac:dyDescent="0.25">
      <c r="A789" s="5"/>
      <c r="B789" s="5"/>
      <c r="C789" s="5"/>
      <c r="D789" s="5"/>
      <c r="E789" s="5"/>
      <c r="F789" s="5"/>
      <c r="G789" s="5"/>
      <c r="H789" s="5"/>
    </row>
    <row r="790" spans="1:8" x14ac:dyDescent="0.25">
      <c r="A790" s="5"/>
      <c r="B790" s="5"/>
      <c r="C790" s="5"/>
      <c r="D790" s="5"/>
      <c r="E790" s="5"/>
      <c r="F790" s="5"/>
      <c r="G790" s="5"/>
      <c r="H790" s="5"/>
    </row>
    <row r="791" spans="1:8" x14ac:dyDescent="0.25">
      <c r="A791" s="5"/>
      <c r="B791" s="5"/>
      <c r="C791" s="5"/>
      <c r="D791" s="5"/>
      <c r="E791" s="5"/>
      <c r="F791" s="5"/>
      <c r="G791" s="5"/>
      <c r="H791" s="5"/>
    </row>
    <row r="792" spans="1:8" x14ac:dyDescent="0.25">
      <c r="A792" s="5"/>
      <c r="B792" s="5"/>
      <c r="C792" s="5"/>
      <c r="D792" s="5"/>
      <c r="E792" s="5"/>
      <c r="F792" s="5"/>
      <c r="G792" s="5"/>
      <c r="H792" s="5"/>
    </row>
    <row r="793" spans="1:8" x14ac:dyDescent="0.25">
      <c r="A793" s="5"/>
      <c r="B793" s="5"/>
      <c r="C793" s="5"/>
      <c r="D793" s="5"/>
      <c r="E793" s="5"/>
      <c r="F793" s="5"/>
      <c r="G793" s="5"/>
      <c r="H793" s="5"/>
    </row>
    <row r="794" spans="1:8" x14ac:dyDescent="0.25">
      <c r="A794" s="5"/>
      <c r="B794" s="5"/>
      <c r="C794" s="5"/>
      <c r="D794" s="5"/>
      <c r="E794" s="5"/>
      <c r="F794" s="5"/>
      <c r="G794" s="5"/>
      <c r="H794" s="5"/>
    </row>
    <row r="795" spans="1:8" x14ac:dyDescent="0.25">
      <c r="A795" s="5"/>
      <c r="B795" s="5"/>
      <c r="C795" s="5"/>
      <c r="D795" s="5"/>
      <c r="E795" s="5"/>
      <c r="F795" s="5"/>
      <c r="G795" s="5"/>
      <c r="H795" s="5"/>
    </row>
    <row r="796" spans="1:8" x14ac:dyDescent="0.25">
      <c r="A796" s="5"/>
      <c r="B796" s="5"/>
      <c r="C796" s="5"/>
      <c r="D796" s="5"/>
      <c r="E796" s="5"/>
      <c r="F796" s="5"/>
      <c r="G796" s="5"/>
      <c r="H796" s="5"/>
    </row>
    <row r="797" spans="1:8" x14ac:dyDescent="0.25">
      <c r="A797" s="5"/>
      <c r="B797" s="5"/>
      <c r="C797" s="5"/>
      <c r="D797" s="5"/>
      <c r="E797" s="5"/>
      <c r="F797" s="5"/>
      <c r="G797" s="5"/>
      <c r="H797" s="5"/>
    </row>
    <row r="798" spans="1:8" x14ac:dyDescent="0.25">
      <c r="A798" s="5"/>
      <c r="B798" s="5"/>
      <c r="C798" s="5"/>
      <c r="D798" s="5"/>
      <c r="E798" s="5"/>
      <c r="F798" s="5"/>
      <c r="G798" s="5"/>
      <c r="H798" s="5"/>
    </row>
    <row r="799" spans="1:8" x14ac:dyDescent="0.25">
      <c r="A799" s="5"/>
      <c r="B799" s="5"/>
      <c r="C799" s="5"/>
      <c r="D799" s="5"/>
      <c r="E799" s="5"/>
      <c r="F799" s="5"/>
      <c r="G799" s="5"/>
      <c r="H799" s="5"/>
    </row>
    <row r="800" spans="1:8" x14ac:dyDescent="0.25">
      <c r="A800" s="5"/>
      <c r="B800" s="5"/>
      <c r="C800" s="5"/>
      <c r="D800" s="5"/>
      <c r="E800" s="5"/>
      <c r="F800" s="5"/>
      <c r="G800" s="5"/>
      <c r="H800" s="5"/>
    </row>
    <row r="801" spans="1:8" x14ac:dyDescent="0.25">
      <c r="A801" s="5"/>
      <c r="B801" s="5"/>
      <c r="C801" s="5"/>
      <c r="D801" s="5"/>
      <c r="E801" s="5"/>
      <c r="F801" s="5"/>
      <c r="G801" s="5"/>
      <c r="H801" s="5"/>
    </row>
    <row r="802" spans="1:8" x14ac:dyDescent="0.25">
      <c r="A802" s="5"/>
      <c r="B802" s="5"/>
      <c r="C802" s="5"/>
      <c r="D802" s="5"/>
      <c r="E802" s="5"/>
      <c r="F802" s="5"/>
      <c r="G802" s="5"/>
      <c r="H802" s="5"/>
    </row>
    <row r="803" spans="1:8" x14ac:dyDescent="0.25">
      <c r="A803" s="5"/>
      <c r="B803" s="5"/>
      <c r="C803" s="5"/>
      <c r="D803" s="5"/>
      <c r="E803" s="5"/>
      <c r="F803" s="5"/>
      <c r="G803" s="5"/>
      <c r="H803" s="5"/>
    </row>
    <row r="804" spans="1:8" x14ac:dyDescent="0.25">
      <c r="A804" s="5"/>
      <c r="B804" s="5"/>
      <c r="C804" s="5"/>
      <c r="D804" s="5"/>
      <c r="E804" s="5"/>
      <c r="F804" s="5"/>
      <c r="G804" s="5"/>
      <c r="H804" s="5"/>
    </row>
    <row r="805" spans="1:8" x14ac:dyDescent="0.25">
      <c r="A805" s="5"/>
      <c r="B805" s="5"/>
      <c r="C805" s="5"/>
      <c r="D805" s="5"/>
      <c r="E805" s="5"/>
      <c r="F805" s="5"/>
      <c r="G805" s="5"/>
      <c r="H805" s="5"/>
    </row>
    <row r="806" spans="1:8" x14ac:dyDescent="0.25">
      <c r="A806" s="5"/>
      <c r="B806" s="5"/>
      <c r="C806" s="5"/>
      <c r="D806" s="5"/>
      <c r="E806" s="5"/>
      <c r="F806" s="5"/>
      <c r="G806" s="5"/>
      <c r="H806" s="5"/>
    </row>
    <row r="807" spans="1:8" x14ac:dyDescent="0.25">
      <c r="A807" s="5"/>
      <c r="B807" s="5"/>
      <c r="C807" s="5"/>
      <c r="D807" s="5"/>
      <c r="E807" s="5"/>
      <c r="F807" s="5"/>
      <c r="G807" s="5"/>
      <c r="H807" s="5"/>
    </row>
    <row r="808" spans="1:8" x14ac:dyDescent="0.25">
      <c r="A808" s="5"/>
      <c r="B808" s="5"/>
      <c r="C808" s="5"/>
      <c r="D808" s="5"/>
      <c r="E808" s="5"/>
      <c r="F808" s="5"/>
      <c r="G808" s="5"/>
      <c r="H808" s="5"/>
    </row>
    <row r="809" spans="1:8" x14ac:dyDescent="0.25">
      <c r="A809" s="5"/>
      <c r="B809" s="5"/>
      <c r="C809" s="5"/>
      <c r="D809" s="5"/>
      <c r="E809" s="5"/>
      <c r="F809" s="5"/>
      <c r="G809" s="5"/>
      <c r="H809" s="5"/>
    </row>
    <row r="810" spans="1:8" x14ac:dyDescent="0.25">
      <c r="A810" s="5"/>
      <c r="B810" s="5"/>
      <c r="C810" s="5"/>
      <c r="D810" s="5"/>
      <c r="E810" s="5"/>
      <c r="F810" s="5"/>
      <c r="G810" s="5"/>
      <c r="H810" s="5"/>
    </row>
    <row r="811" spans="1:8" x14ac:dyDescent="0.25">
      <c r="A811" s="5"/>
      <c r="B811" s="5"/>
      <c r="C811" s="5"/>
      <c r="D811" s="5"/>
      <c r="E811" s="5"/>
      <c r="F811" s="5"/>
      <c r="G811" s="5"/>
      <c r="H811" s="5"/>
    </row>
    <row r="812" spans="1:8" x14ac:dyDescent="0.25">
      <c r="A812" s="5"/>
      <c r="B812" s="5"/>
      <c r="C812" s="5"/>
      <c r="D812" s="5"/>
      <c r="E812" s="5"/>
      <c r="F812" s="5"/>
      <c r="G812" s="5"/>
      <c r="H812" s="5"/>
    </row>
    <row r="813" spans="1:8" x14ac:dyDescent="0.25">
      <c r="A813" s="5"/>
      <c r="B813" s="5"/>
      <c r="C813" s="5"/>
      <c r="D813" s="5"/>
      <c r="E813" s="5"/>
      <c r="F813" s="5"/>
      <c r="G813" s="5"/>
      <c r="H813" s="5"/>
    </row>
    <row r="814" spans="1:8" x14ac:dyDescent="0.25">
      <c r="A814" s="5"/>
      <c r="B814" s="5"/>
      <c r="C814" s="5"/>
      <c r="D814" s="5"/>
      <c r="E814" s="5"/>
      <c r="F814" s="5"/>
      <c r="G814" s="5"/>
      <c r="H814" s="5"/>
    </row>
    <row r="815" spans="1:8" x14ac:dyDescent="0.25">
      <c r="A815" s="5"/>
      <c r="B815" s="5"/>
      <c r="C815" s="5"/>
      <c r="D815" s="5"/>
      <c r="E815" s="5"/>
      <c r="F815" s="5"/>
      <c r="G815" s="5"/>
      <c r="H815" s="5"/>
    </row>
    <row r="816" spans="1:8" x14ac:dyDescent="0.25">
      <c r="A816" s="5"/>
      <c r="B816" s="5"/>
      <c r="C816" s="5"/>
      <c r="D816" s="5"/>
      <c r="E816" s="5"/>
      <c r="F816" s="5"/>
      <c r="G816" s="5"/>
      <c r="H816" s="5"/>
    </row>
    <row r="817" spans="1:8" x14ac:dyDescent="0.25">
      <c r="A817" s="5"/>
      <c r="B817" s="5"/>
      <c r="C817" s="5"/>
      <c r="D817" s="5"/>
      <c r="E817" s="5"/>
      <c r="F817" s="5"/>
      <c r="G817" s="5"/>
      <c r="H817" s="5"/>
    </row>
    <row r="818" spans="1:8" x14ac:dyDescent="0.25">
      <c r="A818" s="5"/>
      <c r="B818" s="5"/>
      <c r="C818" s="5"/>
      <c r="D818" s="5"/>
      <c r="E818" s="5"/>
      <c r="F818" s="5"/>
      <c r="G818" s="5"/>
      <c r="H818" s="5"/>
    </row>
    <row r="819" spans="1:8" x14ac:dyDescent="0.25">
      <c r="A819" s="5"/>
      <c r="B819" s="5"/>
      <c r="C819" s="5"/>
      <c r="D819" s="5"/>
      <c r="E819" s="5"/>
      <c r="F819" s="5"/>
      <c r="G819" s="5"/>
      <c r="H819" s="5"/>
    </row>
    <row r="820" spans="1:8" x14ac:dyDescent="0.25">
      <c r="A820" s="5"/>
      <c r="B820" s="5"/>
      <c r="C820" s="5"/>
      <c r="D820" s="5"/>
      <c r="E820" s="5"/>
      <c r="F820" s="5"/>
      <c r="G820" s="5"/>
      <c r="H820" s="5"/>
    </row>
    <row r="821" spans="1:8" x14ac:dyDescent="0.25">
      <c r="A821" s="5"/>
      <c r="B821" s="5"/>
      <c r="C821" s="5"/>
      <c r="D821" s="5"/>
      <c r="E821" s="5"/>
      <c r="F821" s="5"/>
      <c r="G821" s="5"/>
      <c r="H821" s="5"/>
    </row>
    <row r="822" spans="1:8" x14ac:dyDescent="0.25">
      <c r="A822" s="5"/>
      <c r="B822" s="5"/>
      <c r="C822" s="5"/>
      <c r="D822" s="5"/>
      <c r="E822" s="5"/>
      <c r="F822" s="5"/>
      <c r="G822" s="5"/>
      <c r="H822" s="5"/>
    </row>
    <row r="823" spans="1:8" x14ac:dyDescent="0.25">
      <c r="A823" s="5"/>
      <c r="B823" s="5"/>
      <c r="C823" s="5"/>
      <c r="D823" s="5"/>
      <c r="E823" s="5"/>
      <c r="F823" s="5"/>
      <c r="G823" s="5"/>
      <c r="H823" s="5"/>
    </row>
    <row r="824" spans="1:8" x14ac:dyDescent="0.25">
      <c r="A824" s="5"/>
      <c r="B824" s="5"/>
      <c r="C824" s="5"/>
      <c r="D824" s="5"/>
      <c r="E824" s="5"/>
      <c r="F824" s="5"/>
      <c r="G824" s="5"/>
      <c r="H824" s="5"/>
    </row>
    <row r="825" spans="1:8" x14ac:dyDescent="0.25">
      <c r="A825" s="5"/>
      <c r="B825" s="5"/>
      <c r="C825" s="5"/>
      <c r="D825" s="5"/>
      <c r="E825" s="5"/>
      <c r="F825" s="5"/>
      <c r="G825" s="5"/>
      <c r="H825" s="5"/>
    </row>
    <row r="826" spans="1:8" x14ac:dyDescent="0.25">
      <c r="A826" s="5"/>
      <c r="B826" s="5"/>
      <c r="C826" s="5"/>
      <c r="D826" s="5"/>
      <c r="E826" s="5"/>
      <c r="F826" s="5"/>
      <c r="G826" s="5"/>
      <c r="H826" s="5"/>
    </row>
    <row r="827" spans="1:8" x14ac:dyDescent="0.25">
      <c r="A827" s="5"/>
      <c r="B827" s="5"/>
      <c r="C827" s="5"/>
      <c r="D827" s="5"/>
      <c r="E827" s="5"/>
      <c r="F827" s="5"/>
      <c r="G827" s="5"/>
      <c r="H827" s="5"/>
    </row>
    <row r="828" spans="1:8" x14ac:dyDescent="0.25">
      <c r="A828" s="5"/>
      <c r="B828" s="5"/>
      <c r="C828" s="5"/>
      <c r="D828" s="5"/>
      <c r="E828" s="5"/>
      <c r="F828" s="5"/>
      <c r="G828" s="5"/>
      <c r="H828" s="5"/>
    </row>
    <row r="829" spans="1:8" x14ac:dyDescent="0.25">
      <c r="A829" s="5"/>
      <c r="B829" s="5"/>
      <c r="C829" s="5"/>
      <c r="D829" s="5"/>
      <c r="E829" s="5"/>
      <c r="F829" s="5"/>
      <c r="G829" s="5"/>
      <c r="H829" s="5"/>
    </row>
    <row r="830" spans="1:8" x14ac:dyDescent="0.25">
      <c r="A830" s="5"/>
      <c r="B830" s="5"/>
      <c r="C830" s="5"/>
      <c r="D830" s="5"/>
      <c r="E830" s="5"/>
      <c r="F830" s="5"/>
      <c r="G830" s="5"/>
      <c r="H830" s="5"/>
    </row>
    <row r="831" spans="1:8" x14ac:dyDescent="0.25">
      <c r="A831" s="5"/>
      <c r="B831" s="5"/>
      <c r="C831" s="5"/>
      <c r="D831" s="5"/>
      <c r="E831" s="5"/>
      <c r="F831" s="5"/>
      <c r="G831" s="5"/>
      <c r="H831" s="5"/>
    </row>
    <row r="832" spans="1:8" x14ac:dyDescent="0.25">
      <c r="A832" s="5"/>
      <c r="B832" s="5"/>
      <c r="C832" s="5"/>
      <c r="D832" s="5"/>
      <c r="E832" s="5"/>
      <c r="F832" s="5"/>
      <c r="G832" s="5"/>
      <c r="H832" s="5"/>
    </row>
    <row r="833" spans="1:8" x14ac:dyDescent="0.25">
      <c r="A833" s="5"/>
      <c r="B833" s="5"/>
      <c r="C833" s="5"/>
      <c r="D833" s="5"/>
      <c r="E833" s="5"/>
      <c r="F833" s="5"/>
      <c r="G833" s="5"/>
      <c r="H833" s="5"/>
    </row>
    <row r="834" spans="1:8" x14ac:dyDescent="0.25">
      <c r="A834" s="5"/>
      <c r="B834" s="5"/>
      <c r="C834" s="5"/>
      <c r="D834" s="5"/>
      <c r="E834" s="5"/>
      <c r="F834" s="5"/>
      <c r="G834" s="5"/>
      <c r="H834" s="5"/>
    </row>
    <row r="835" spans="1:8" x14ac:dyDescent="0.25">
      <c r="A835" s="5"/>
      <c r="B835" s="5"/>
      <c r="C835" s="5"/>
      <c r="D835" s="5"/>
      <c r="E835" s="5"/>
      <c r="F835" s="5"/>
      <c r="G835" s="5"/>
      <c r="H835" s="5"/>
    </row>
    <row r="836" spans="1:8" x14ac:dyDescent="0.25">
      <c r="A836" s="5"/>
      <c r="B836" s="5"/>
      <c r="C836" s="5"/>
      <c r="D836" s="5"/>
      <c r="E836" s="5"/>
      <c r="F836" s="5"/>
      <c r="G836" s="5"/>
      <c r="H836" s="5"/>
    </row>
    <row r="837" spans="1:8" x14ac:dyDescent="0.25">
      <c r="A837" s="5"/>
      <c r="B837" s="5"/>
      <c r="C837" s="5"/>
      <c r="D837" s="5"/>
      <c r="E837" s="5"/>
      <c r="F837" s="5"/>
      <c r="G837" s="5"/>
      <c r="H837" s="5"/>
    </row>
    <row r="838" spans="1:8" x14ac:dyDescent="0.25">
      <c r="A838" s="5"/>
      <c r="B838" s="5"/>
      <c r="C838" s="5"/>
      <c r="D838" s="5"/>
      <c r="E838" s="5"/>
      <c r="F838" s="5"/>
      <c r="G838" s="5"/>
      <c r="H838" s="5"/>
    </row>
    <row r="839" spans="1:8" x14ac:dyDescent="0.25">
      <c r="A839" s="5"/>
      <c r="B839" s="5"/>
      <c r="C839" s="5"/>
      <c r="D839" s="5"/>
      <c r="E839" s="5"/>
      <c r="F839" s="5"/>
      <c r="G839" s="5"/>
      <c r="H839" s="5"/>
    </row>
    <row r="840" spans="1:8" x14ac:dyDescent="0.25">
      <c r="A840" s="5"/>
      <c r="B840" s="5"/>
      <c r="C840" s="5"/>
      <c r="D840" s="5"/>
      <c r="E840" s="5"/>
      <c r="F840" s="5"/>
      <c r="G840" s="5"/>
      <c r="H840" s="5"/>
    </row>
    <row r="841" spans="1:8" x14ac:dyDescent="0.25">
      <c r="A841" s="5"/>
      <c r="B841" s="5"/>
      <c r="C841" s="5"/>
      <c r="D841" s="5"/>
      <c r="E841" s="5"/>
      <c r="F841" s="5"/>
      <c r="G841" s="5"/>
      <c r="H841" s="5"/>
    </row>
    <row r="842" spans="1:8" x14ac:dyDescent="0.25">
      <c r="A842" s="5"/>
      <c r="B842" s="5"/>
      <c r="C842" s="5"/>
      <c r="D842" s="5"/>
      <c r="E842" s="5"/>
      <c r="F842" s="5"/>
      <c r="G842" s="5"/>
      <c r="H842" s="5"/>
    </row>
    <row r="843" spans="1:8" x14ac:dyDescent="0.25">
      <c r="A843" s="5"/>
      <c r="B843" s="5"/>
      <c r="C843" s="5"/>
      <c r="D843" s="5"/>
      <c r="E843" s="5"/>
      <c r="F843" s="5"/>
      <c r="G843" s="5"/>
      <c r="H843" s="5"/>
    </row>
    <row r="844" spans="1:8" x14ac:dyDescent="0.25">
      <c r="A844" s="5"/>
      <c r="B844" s="5"/>
      <c r="C844" s="5"/>
      <c r="D844" s="5"/>
      <c r="E844" s="5"/>
      <c r="F844" s="5"/>
      <c r="G844" s="5"/>
      <c r="H844" s="5"/>
    </row>
    <row r="845" spans="1:8" x14ac:dyDescent="0.25">
      <c r="A845" s="5"/>
      <c r="B845" s="5"/>
      <c r="C845" s="5"/>
      <c r="D845" s="5"/>
      <c r="E845" s="5"/>
      <c r="F845" s="5"/>
      <c r="G845" s="5"/>
      <c r="H845" s="5"/>
    </row>
    <row r="846" spans="1:8" x14ac:dyDescent="0.25">
      <c r="A846" s="5"/>
      <c r="B846" s="5"/>
      <c r="C846" s="5"/>
      <c r="D846" s="5"/>
      <c r="E846" s="5"/>
      <c r="F846" s="5"/>
      <c r="G846" s="5"/>
      <c r="H846" s="5"/>
    </row>
    <row r="847" spans="1:8" x14ac:dyDescent="0.25">
      <c r="A847" s="5"/>
      <c r="B847" s="5"/>
      <c r="C847" s="5"/>
      <c r="D847" s="5"/>
      <c r="E847" s="5"/>
      <c r="F847" s="5"/>
      <c r="G847" s="5"/>
      <c r="H847" s="5"/>
    </row>
    <row r="848" spans="1:8" x14ac:dyDescent="0.25">
      <c r="A848" s="5"/>
      <c r="B848" s="5"/>
      <c r="C848" s="5"/>
      <c r="D848" s="5"/>
      <c r="E848" s="5"/>
      <c r="F848" s="5"/>
      <c r="G848" s="5"/>
      <c r="H848" s="5"/>
    </row>
    <row r="849" spans="1:8" x14ac:dyDescent="0.25">
      <c r="A849" s="5"/>
      <c r="B849" s="5"/>
      <c r="C849" s="5"/>
      <c r="D849" s="5"/>
      <c r="E849" s="5"/>
      <c r="F849" s="5"/>
      <c r="G849" s="5"/>
      <c r="H849" s="5"/>
    </row>
    <row r="850" spans="1:8" x14ac:dyDescent="0.25">
      <c r="A850" s="5"/>
      <c r="B850" s="5"/>
      <c r="C850" s="5"/>
      <c r="D850" s="5"/>
      <c r="E850" s="5"/>
      <c r="F850" s="5"/>
      <c r="G850" s="5"/>
      <c r="H850" s="5"/>
    </row>
    <row r="851" spans="1:8" x14ac:dyDescent="0.25">
      <c r="A851" s="5"/>
      <c r="B851" s="5"/>
      <c r="C851" s="5"/>
      <c r="D851" s="5"/>
      <c r="E851" s="5"/>
      <c r="F851" s="5"/>
      <c r="G851" s="5"/>
      <c r="H851" s="5"/>
    </row>
    <row r="852" spans="1:8" x14ac:dyDescent="0.25">
      <c r="A852" s="5"/>
      <c r="B852" s="5"/>
      <c r="C852" s="5"/>
      <c r="D852" s="5"/>
      <c r="E852" s="5"/>
      <c r="F852" s="5"/>
      <c r="G852" s="5"/>
      <c r="H852" s="5"/>
    </row>
    <row r="853" spans="1:8" x14ac:dyDescent="0.25">
      <c r="A853" s="5"/>
      <c r="B853" s="5"/>
      <c r="C853" s="5"/>
      <c r="D853" s="5"/>
      <c r="E853" s="5"/>
      <c r="F853" s="5"/>
      <c r="G853" s="5"/>
      <c r="H853" s="5"/>
    </row>
    <row r="854" spans="1:8" x14ac:dyDescent="0.25">
      <c r="A854" s="5"/>
      <c r="B854" s="5"/>
      <c r="C854" s="5"/>
      <c r="D854" s="5"/>
      <c r="E854" s="5"/>
      <c r="F854" s="5"/>
      <c r="G854" s="5"/>
      <c r="H854" s="5"/>
    </row>
    <row r="855" spans="1:8" x14ac:dyDescent="0.25">
      <c r="A855" s="5"/>
      <c r="B855" s="5"/>
      <c r="C855" s="5"/>
      <c r="D855" s="5"/>
      <c r="E855" s="5"/>
      <c r="F855" s="5"/>
      <c r="G855" s="5"/>
      <c r="H855" s="5"/>
    </row>
    <row r="856" spans="1:8" x14ac:dyDescent="0.25">
      <c r="A856" s="5"/>
      <c r="B856" s="5"/>
      <c r="C856" s="5"/>
      <c r="D856" s="5"/>
      <c r="E856" s="5"/>
      <c r="F856" s="5"/>
      <c r="G856" s="5"/>
      <c r="H856" s="5"/>
    </row>
    <row r="857" spans="1:8" x14ac:dyDescent="0.25">
      <c r="A857" s="5"/>
      <c r="B857" s="5"/>
      <c r="C857" s="5"/>
      <c r="D857" s="5"/>
      <c r="E857" s="5"/>
      <c r="F857" s="5"/>
      <c r="G857" s="5"/>
      <c r="H857" s="5"/>
    </row>
    <row r="858" spans="1:8" x14ac:dyDescent="0.25">
      <c r="A858" s="5"/>
      <c r="B858" s="5"/>
      <c r="C858" s="5"/>
      <c r="D858" s="5"/>
      <c r="E858" s="5"/>
      <c r="F858" s="5"/>
      <c r="G858" s="5"/>
      <c r="H858" s="5"/>
    </row>
    <row r="859" spans="1:8" x14ac:dyDescent="0.25">
      <c r="A859" s="5"/>
      <c r="B859" s="5"/>
      <c r="C859" s="5"/>
      <c r="D859" s="5"/>
      <c r="E859" s="5"/>
      <c r="F859" s="5"/>
      <c r="G859" s="5"/>
      <c r="H859" s="5"/>
    </row>
    <row r="860" spans="1:8" x14ac:dyDescent="0.25">
      <c r="A860" s="5"/>
      <c r="B860" s="5"/>
      <c r="C860" s="5"/>
      <c r="D860" s="5"/>
      <c r="E860" s="5"/>
      <c r="F860" s="5"/>
      <c r="G860" s="5"/>
      <c r="H860" s="5"/>
    </row>
    <row r="861" spans="1:8" x14ac:dyDescent="0.25">
      <c r="A861" s="5"/>
      <c r="B861" s="5"/>
      <c r="C861" s="5"/>
      <c r="D861" s="5"/>
      <c r="E861" s="5"/>
      <c r="F861" s="5"/>
      <c r="G861" s="5"/>
      <c r="H861" s="5"/>
    </row>
    <row r="862" spans="1:8" x14ac:dyDescent="0.25">
      <c r="A862" s="5"/>
      <c r="B862" s="5"/>
      <c r="C862" s="5"/>
      <c r="D862" s="5"/>
      <c r="E862" s="5"/>
      <c r="F862" s="5"/>
      <c r="G862" s="5"/>
      <c r="H862" s="5"/>
    </row>
    <row r="863" spans="1:8" x14ac:dyDescent="0.25">
      <c r="A863" s="5"/>
      <c r="B863" s="5"/>
      <c r="C863" s="5"/>
      <c r="D863" s="5"/>
      <c r="E863" s="5"/>
      <c r="F863" s="5"/>
      <c r="G863" s="5"/>
      <c r="H863" s="5"/>
    </row>
    <row r="864" spans="1:8" x14ac:dyDescent="0.25">
      <c r="A864" s="5"/>
      <c r="B864" s="5"/>
      <c r="C864" s="5"/>
      <c r="D864" s="5"/>
      <c r="E864" s="5"/>
      <c r="F864" s="5"/>
      <c r="G864" s="5"/>
      <c r="H864" s="5"/>
    </row>
    <row r="865" spans="1:8" x14ac:dyDescent="0.25">
      <c r="A865" s="5"/>
      <c r="B865" s="5"/>
      <c r="C865" s="5"/>
      <c r="D865" s="5"/>
      <c r="E865" s="5"/>
      <c r="F865" s="5"/>
      <c r="G865" s="5"/>
      <c r="H865" s="5"/>
    </row>
    <row r="866" spans="1:8" x14ac:dyDescent="0.25">
      <c r="A866" s="5"/>
      <c r="B866" s="5"/>
      <c r="C866" s="5"/>
      <c r="D866" s="5"/>
      <c r="E866" s="5"/>
      <c r="F866" s="5"/>
      <c r="G866" s="5"/>
      <c r="H866" s="5"/>
    </row>
    <row r="867" spans="1:8" x14ac:dyDescent="0.25">
      <c r="A867" s="5"/>
      <c r="B867" s="5"/>
      <c r="C867" s="5"/>
      <c r="D867" s="5"/>
      <c r="E867" s="5"/>
      <c r="F867" s="5"/>
      <c r="G867" s="5"/>
      <c r="H867" s="5"/>
    </row>
    <row r="868" spans="1:8" x14ac:dyDescent="0.25">
      <c r="A868" s="5"/>
      <c r="B868" s="5"/>
      <c r="C868" s="5"/>
      <c r="D868" s="5"/>
      <c r="E868" s="5"/>
      <c r="F868" s="5"/>
      <c r="G868" s="5"/>
      <c r="H868" s="5"/>
    </row>
    <row r="869" spans="1:8" x14ac:dyDescent="0.25">
      <c r="A869" s="5"/>
      <c r="B869" s="5"/>
      <c r="C869" s="5"/>
      <c r="D869" s="5"/>
      <c r="E869" s="5"/>
      <c r="F869" s="5"/>
      <c r="G869" s="5"/>
      <c r="H869" s="5"/>
    </row>
    <row r="870" spans="1:8" x14ac:dyDescent="0.25">
      <c r="A870" s="5"/>
      <c r="B870" s="5"/>
      <c r="C870" s="5"/>
      <c r="D870" s="5"/>
      <c r="E870" s="5"/>
      <c r="F870" s="5"/>
      <c r="G870" s="5"/>
      <c r="H870" s="5"/>
    </row>
    <row r="871" spans="1:8" x14ac:dyDescent="0.25">
      <c r="A871" s="5"/>
      <c r="B871" s="5"/>
      <c r="C871" s="5"/>
      <c r="D871" s="5"/>
      <c r="E871" s="5"/>
      <c r="F871" s="5"/>
      <c r="G871" s="5"/>
      <c r="H871" s="5"/>
    </row>
    <row r="872" spans="1:8" x14ac:dyDescent="0.25">
      <c r="A872" s="5"/>
      <c r="B872" s="5"/>
      <c r="C872" s="5"/>
      <c r="D872" s="5"/>
      <c r="E872" s="5"/>
      <c r="F872" s="5"/>
      <c r="G872" s="5"/>
      <c r="H872" s="5"/>
    </row>
    <row r="873" spans="1:8" x14ac:dyDescent="0.25">
      <c r="A873" s="5"/>
      <c r="B873" s="5"/>
      <c r="C873" s="5"/>
      <c r="D873" s="5"/>
      <c r="E873" s="5"/>
      <c r="F873" s="5"/>
      <c r="G873" s="5"/>
      <c r="H873" s="5"/>
    </row>
    <row r="874" spans="1:8" x14ac:dyDescent="0.25">
      <c r="A874" s="5"/>
      <c r="B874" s="5"/>
      <c r="C874" s="5"/>
      <c r="D874" s="5"/>
      <c r="E874" s="5"/>
      <c r="F874" s="5"/>
      <c r="G874" s="5"/>
      <c r="H874" s="5"/>
    </row>
    <row r="875" spans="1:8" x14ac:dyDescent="0.25">
      <c r="A875" s="5"/>
      <c r="B875" s="5"/>
      <c r="C875" s="5"/>
      <c r="D875" s="5"/>
      <c r="E875" s="5"/>
      <c r="F875" s="5"/>
      <c r="G875" s="5"/>
      <c r="H875" s="5"/>
    </row>
    <row r="876" spans="1:8" x14ac:dyDescent="0.25">
      <c r="A876" s="5"/>
      <c r="B876" s="5"/>
      <c r="C876" s="5"/>
      <c r="D876" s="5"/>
      <c r="E876" s="5"/>
      <c r="F876" s="5"/>
      <c r="G876" s="5"/>
      <c r="H876" s="5"/>
    </row>
    <row r="877" spans="1:8" x14ac:dyDescent="0.25">
      <c r="A877" s="5"/>
      <c r="B877" s="5"/>
      <c r="C877" s="5"/>
      <c r="D877" s="5"/>
      <c r="E877" s="5"/>
      <c r="F877" s="5"/>
      <c r="G877" s="5"/>
      <c r="H877" s="5"/>
    </row>
    <row r="878" spans="1:8" x14ac:dyDescent="0.25">
      <c r="A878" s="5"/>
      <c r="B878" s="5"/>
      <c r="C878" s="5"/>
      <c r="D878" s="5"/>
      <c r="E878" s="5"/>
      <c r="F878" s="5"/>
      <c r="G878" s="5"/>
      <c r="H878" s="5"/>
    </row>
    <row r="879" spans="1:8" x14ac:dyDescent="0.25">
      <c r="A879" s="5"/>
      <c r="B879" s="5"/>
      <c r="C879" s="5"/>
      <c r="D879" s="5"/>
      <c r="E879" s="5"/>
      <c r="F879" s="5"/>
      <c r="G879" s="5"/>
      <c r="H879" s="5"/>
    </row>
    <row r="880" spans="1:8" x14ac:dyDescent="0.25">
      <c r="A880" s="5"/>
      <c r="B880" s="5"/>
      <c r="C880" s="5"/>
      <c r="D880" s="5"/>
      <c r="E880" s="5"/>
      <c r="F880" s="5"/>
      <c r="G880" s="5"/>
      <c r="H880" s="5"/>
    </row>
    <row r="881" spans="1:8" x14ac:dyDescent="0.25">
      <c r="A881" s="5"/>
      <c r="B881" s="5"/>
      <c r="C881" s="5"/>
      <c r="D881" s="5"/>
      <c r="E881" s="5"/>
      <c r="F881" s="5"/>
      <c r="G881" s="5"/>
      <c r="H881" s="5"/>
    </row>
    <row r="882" spans="1:8" x14ac:dyDescent="0.25">
      <c r="A882" s="5"/>
      <c r="B882" s="5"/>
      <c r="C882" s="5"/>
      <c r="D882" s="5"/>
      <c r="E882" s="5"/>
      <c r="F882" s="5"/>
      <c r="G882" s="5"/>
      <c r="H882" s="5"/>
    </row>
    <row r="883" spans="1:8" x14ac:dyDescent="0.25">
      <c r="A883" s="5"/>
      <c r="B883" s="5"/>
      <c r="C883" s="5"/>
      <c r="D883" s="5"/>
      <c r="E883" s="5"/>
      <c r="F883" s="5"/>
      <c r="G883" s="5"/>
      <c r="H883" s="5"/>
    </row>
    <row r="884" spans="1:8" x14ac:dyDescent="0.25">
      <c r="A884" s="5"/>
      <c r="B884" s="5"/>
      <c r="C884" s="5"/>
      <c r="D884" s="5"/>
      <c r="E884" s="5"/>
      <c r="F884" s="5"/>
      <c r="G884" s="5"/>
      <c r="H884" s="5"/>
    </row>
    <row r="885" spans="1:8" x14ac:dyDescent="0.25">
      <c r="A885" s="5"/>
      <c r="B885" s="5"/>
      <c r="C885" s="5"/>
      <c r="D885" s="5"/>
      <c r="E885" s="5"/>
      <c r="F885" s="5"/>
      <c r="G885" s="5"/>
      <c r="H885" s="5"/>
    </row>
    <row r="886" spans="1:8" x14ac:dyDescent="0.25">
      <c r="A886" s="5"/>
      <c r="B886" s="5"/>
      <c r="C886" s="5"/>
      <c r="D886" s="5"/>
      <c r="E886" s="5"/>
      <c r="F886" s="5"/>
      <c r="G886" s="5"/>
      <c r="H886" s="5"/>
    </row>
    <row r="887" spans="1:8" x14ac:dyDescent="0.25">
      <c r="A887" s="5"/>
      <c r="B887" s="5"/>
      <c r="C887" s="5"/>
      <c r="D887" s="5"/>
      <c r="E887" s="5"/>
      <c r="F887" s="5"/>
      <c r="G887" s="5"/>
      <c r="H887" s="5"/>
    </row>
    <row r="888" spans="1:8" x14ac:dyDescent="0.25">
      <c r="A888" s="5"/>
      <c r="B888" s="5"/>
      <c r="C888" s="5"/>
      <c r="D888" s="5"/>
      <c r="E888" s="5"/>
      <c r="F888" s="5"/>
      <c r="G888" s="5"/>
      <c r="H888" s="5"/>
    </row>
    <row r="889" spans="1:8" x14ac:dyDescent="0.25">
      <c r="A889" s="5"/>
      <c r="B889" s="5"/>
      <c r="C889" s="5"/>
      <c r="D889" s="5"/>
      <c r="E889" s="5"/>
      <c r="F889" s="5"/>
      <c r="G889" s="5"/>
      <c r="H889" s="5"/>
    </row>
    <row r="890" spans="1:8" x14ac:dyDescent="0.25">
      <c r="A890" s="5"/>
      <c r="B890" s="5"/>
      <c r="C890" s="5"/>
      <c r="D890" s="5"/>
      <c r="E890" s="5"/>
      <c r="F890" s="5"/>
      <c r="G890" s="5"/>
      <c r="H890" s="5"/>
    </row>
    <row r="891" spans="1:8" x14ac:dyDescent="0.25">
      <c r="A891" s="5"/>
      <c r="B891" s="5"/>
      <c r="C891" s="5"/>
      <c r="D891" s="5"/>
      <c r="E891" s="5"/>
      <c r="F891" s="5"/>
      <c r="G891" s="5"/>
      <c r="H891" s="5"/>
    </row>
    <row r="892" spans="1:8" x14ac:dyDescent="0.25">
      <c r="A892" s="5"/>
      <c r="B892" s="5"/>
      <c r="C892" s="5"/>
      <c r="D892" s="5"/>
      <c r="E892" s="5"/>
      <c r="F892" s="5"/>
      <c r="G892" s="5"/>
      <c r="H892" s="5"/>
    </row>
    <row r="893" spans="1:8" x14ac:dyDescent="0.25">
      <c r="A893" s="5"/>
      <c r="B893" s="5"/>
      <c r="C893" s="5"/>
      <c r="D893" s="5"/>
      <c r="E893" s="5"/>
      <c r="F893" s="5"/>
      <c r="G893" s="5"/>
      <c r="H893" s="5"/>
    </row>
    <row r="894" spans="1:8" x14ac:dyDescent="0.25">
      <c r="A894" s="5"/>
      <c r="B894" s="5"/>
      <c r="C894" s="5"/>
      <c r="D894" s="5"/>
      <c r="E894" s="5"/>
      <c r="F894" s="5"/>
      <c r="G894" s="5"/>
      <c r="H894" s="5"/>
    </row>
    <row r="895" spans="1:8" x14ac:dyDescent="0.25">
      <c r="A895" s="5"/>
      <c r="B895" s="5"/>
      <c r="C895" s="5"/>
      <c r="D895" s="5"/>
      <c r="E895" s="5"/>
      <c r="F895" s="5"/>
      <c r="G895" s="5"/>
      <c r="H895" s="5"/>
    </row>
    <row r="896" spans="1:8" x14ac:dyDescent="0.25">
      <c r="A896" s="5"/>
      <c r="B896" s="5"/>
      <c r="C896" s="5"/>
      <c r="D896" s="5"/>
      <c r="E896" s="5"/>
      <c r="F896" s="5"/>
      <c r="G896" s="5"/>
      <c r="H896" s="5"/>
    </row>
    <row r="897" spans="1:8" x14ac:dyDescent="0.25">
      <c r="A897" s="5"/>
      <c r="B897" s="5"/>
      <c r="C897" s="5"/>
      <c r="D897" s="5"/>
      <c r="E897" s="5"/>
      <c r="F897" s="5"/>
      <c r="G897" s="5"/>
      <c r="H897" s="5"/>
    </row>
    <row r="898" spans="1:8" x14ac:dyDescent="0.25">
      <c r="A898" s="5"/>
      <c r="B898" s="5"/>
      <c r="C898" s="5"/>
      <c r="D898" s="5"/>
      <c r="E898" s="5"/>
      <c r="F898" s="5"/>
      <c r="G898" s="5"/>
      <c r="H898" s="5"/>
    </row>
    <row r="899" spans="1:8" x14ac:dyDescent="0.25">
      <c r="A899" s="5"/>
      <c r="B899" s="5"/>
      <c r="C899" s="5"/>
      <c r="D899" s="5"/>
      <c r="E899" s="5"/>
      <c r="F899" s="5"/>
      <c r="G899" s="5"/>
      <c r="H899" s="5"/>
    </row>
    <row r="900" spans="1:8" x14ac:dyDescent="0.25">
      <c r="A900" s="5"/>
      <c r="B900" s="5"/>
      <c r="C900" s="5"/>
      <c r="D900" s="5"/>
      <c r="E900" s="5"/>
      <c r="F900" s="5"/>
      <c r="G900" s="5"/>
      <c r="H900" s="5"/>
    </row>
    <row r="901" spans="1:8" x14ac:dyDescent="0.25">
      <c r="A901" s="5"/>
      <c r="B901" s="5"/>
      <c r="C901" s="5"/>
      <c r="D901" s="5"/>
      <c r="E901" s="5"/>
      <c r="F901" s="5"/>
      <c r="G901" s="5"/>
      <c r="H901" s="5"/>
    </row>
    <row r="902" spans="1:8" x14ac:dyDescent="0.25">
      <c r="A902" s="5"/>
      <c r="B902" s="5"/>
      <c r="C902" s="5"/>
      <c r="D902" s="5"/>
      <c r="E902" s="5"/>
      <c r="F902" s="5"/>
      <c r="G902" s="5"/>
      <c r="H902" s="5"/>
    </row>
    <row r="903" spans="1:8" x14ac:dyDescent="0.25">
      <c r="A903" s="5"/>
      <c r="B903" s="5"/>
      <c r="C903" s="5"/>
      <c r="D903" s="5"/>
      <c r="E903" s="5"/>
      <c r="F903" s="5"/>
      <c r="G903" s="5"/>
      <c r="H903" s="5"/>
    </row>
    <row r="904" spans="1:8" x14ac:dyDescent="0.25">
      <c r="A904" s="5"/>
      <c r="B904" s="5"/>
      <c r="C904" s="5"/>
      <c r="D904" s="5"/>
      <c r="E904" s="5"/>
      <c r="F904" s="5"/>
      <c r="G904" s="5"/>
      <c r="H904" s="5"/>
    </row>
    <row r="905" spans="1:8" x14ac:dyDescent="0.25">
      <c r="A905" s="5"/>
      <c r="B905" s="5"/>
      <c r="C905" s="5"/>
      <c r="D905" s="5"/>
      <c r="E905" s="5"/>
      <c r="F905" s="5"/>
      <c r="G905" s="5"/>
      <c r="H905" s="5"/>
    </row>
    <row r="906" spans="1:8" x14ac:dyDescent="0.25">
      <c r="A906" s="5"/>
      <c r="B906" s="5"/>
      <c r="C906" s="5"/>
      <c r="D906" s="5"/>
      <c r="E906" s="5"/>
      <c r="F906" s="5"/>
      <c r="G906" s="5"/>
      <c r="H906" s="5"/>
    </row>
    <row r="907" spans="1:8" x14ac:dyDescent="0.25">
      <c r="A907" s="5"/>
      <c r="B907" s="5"/>
      <c r="C907" s="5"/>
      <c r="D907" s="5"/>
      <c r="E907" s="5"/>
      <c r="F907" s="5"/>
      <c r="G907" s="5"/>
      <c r="H907" s="5"/>
    </row>
    <row r="908" spans="1:8" x14ac:dyDescent="0.25">
      <c r="A908" s="5"/>
      <c r="B908" s="5"/>
      <c r="C908" s="5"/>
      <c r="D908" s="5"/>
      <c r="E908" s="5"/>
      <c r="F908" s="5"/>
      <c r="G908" s="5"/>
      <c r="H908" s="5"/>
    </row>
    <row r="909" spans="1:8" x14ac:dyDescent="0.25">
      <c r="A909" s="5"/>
      <c r="B909" s="5"/>
      <c r="C909" s="5"/>
      <c r="D909" s="5"/>
      <c r="E909" s="5"/>
      <c r="F909" s="5"/>
      <c r="G909" s="5"/>
      <c r="H909" s="5"/>
    </row>
    <row r="910" spans="1:8" x14ac:dyDescent="0.25">
      <c r="A910" s="5"/>
      <c r="B910" s="5"/>
      <c r="C910" s="5"/>
      <c r="D910" s="5"/>
      <c r="E910" s="5"/>
      <c r="F910" s="5"/>
      <c r="G910" s="5"/>
      <c r="H910" s="5"/>
    </row>
    <row r="911" spans="1:8" x14ac:dyDescent="0.25">
      <c r="A911" s="5"/>
      <c r="B911" s="5"/>
      <c r="C911" s="5"/>
      <c r="D911" s="5"/>
      <c r="E911" s="5"/>
      <c r="F911" s="5"/>
      <c r="G911" s="5"/>
      <c r="H911" s="5"/>
    </row>
    <row r="912" spans="1:8" x14ac:dyDescent="0.25">
      <c r="A912" s="5"/>
      <c r="B912" s="5"/>
      <c r="C912" s="5"/>
      <c r="D912" s="5"/>
      <c r="E912" s="5"/>
      <c r="F912" s="5"/>
      <c r="G912" s="5"/>
      <c r="H912" s="5"/>
    </row>
    <row r="913" spans="1:8" x14ac:dyDescent="0.25">
      <c r="A913" s="5"/>
      <c r="B913" s="5"/>
      <c r="C913" s="5"/>
      <c r="D913" s="5"/>
      <c r="E913" s="5"/>
      <c r="F913" s="5"/>
      <c r="G913" s="5"/>
      <c r="H913" s="5"/>
    </row>
    <row r="914" spans="1:8" x14ac:dyDescent="0.25">
      <c r="A914" s="5"/>
      <c r="B914" s="5"/>
      <c r="C914" s="5"/>
      <c r="D914" s="5"/>
      <c r="E914" s="5"/>
      <c r="F914" s="5"/>
      <c r="G914" s="5"/>
      <c r="H914" s="5"/>
    </row>
    <row r="915" spans="1:8" x14ac:dyDescent="0.25">
      <c r="A915" s="5"/>
      <c r="B915" s="5"/>
      <c r="C915" s="5"/>
      <c r="D915" s="5"/>
      <c r="E915" s="5"/>
      <c r="F915" s="5"/>
      <c r="G915" s="5"/>
      <c r="H915" s="5"/>
    </row>
    <row r="916" spans="1:8" x14ac:dyDescent="0.25">
      <c r="A916" s="5"/>
      <c r="B916" s="5"/>
      <c r="C916" s="5"/>
      <c r="D916" s="5"/>
      <c r="E916" s="5"/>
      <c r="F916" s="5"/>
      <c r="G916" s="5"/>
      <c r="H916" s="5"/>
    </row>
    <row r="917" spans="1:8" x14ac:dyDescent="0.25">
      <c r="A917" s="5"/>
      <c r="B917" s="5"/>
      <c r="C917" s="5"/>
      <c r="D917" s="5"/>
      <c r="E917" s="5"/>
      <c r="F917" s="5"/>
      <c r="G917" s="5"/>
      <c r="H917" s="5"/>
    </row>
    <row r="918" spans="1:8" x14ac:dyDescent="0.25">
      <c r="A918" s="5"/>
      <c r="B918" s="5"/>
      <c r="C918" s="5"/>
      <c r="D918" s="5"/>
      <c r="E918" s="5"/>
      <c r="F918" s="5"/>
      <c r="G918" s="5"/>
      <c r="H918" s="5"/>
    </row>
    <row r="919" spans="1:8" x14ac:dyDescent="0.25">
      <c r="A919" s="5"/>
      <c r="B919" s="5"/>
      <c r="C919" s="5"/>
      <c r="D919" s="5"/>
      <c r="E919" s="5"/>
      <c r="F919" s="5"/>
      <c r="G919" s="5"/>
      <c r="H919" s="5"/>
    </row>
    <row r="920" spans="1:8" x14ac:dyDescent="0.25">
      <c r="A920" s="5"/>
      <c r="B920" s="5"/>
      <c r="C920" s="5"/>
      <c r="D920" s="5"/>
      <c r="E920" s="5"/>
      <c r="F920" s="5"/>
      <c r="G920" s="5"/>
      <c r="H920" s="5"/>
    </row>
    <row r="921" spans="1:8" x14ac:dyDescent="0.25">
      <c r="A921" s="5"/>
      <c r="B921" s="5"/>
      <c r="C921" s="5"/>
      <c r="D921" s="5"/>
      <c r="E921" s="5"/>
      <c r="F921" s="5"/>
      <c r="G921" s="5"/>
      <c r="H921" s="5"/>
    </row>
    <row r="922" spans="1:8" x14ac:dyDescent="0.25">
      <c r="A922" s="5"/>
      <c r="B922" s="5"/>
      <c r="C922" s="5"/>
      <c r="D922" s="5"/>
      <c r="E922" s="5"/>
      <c r="F922" s="5"/>
      <c r="G922" s="5"/>
      <c r="H922" s="5"/>
    </row>
    <row r="923" spans="1:8" x14ac:dyDescent="0.25">
      <c r="A923" s="5"/>
      <c r="B923" s="5"/>
      <c r="C923" s="5"/>
      <c r="D923" s="5"/>
      <c r="E923" s="5"/>
      <c r="F923" s="5"/>
      <c r="G923" s="5"/>
      <c r="H923" s="5"/>
    </row>
    <row r="924" spans="1:8" x14ac:dyDescent="0.25">
      <c r="A924" s="5"/>
      <c r="B924" s="5"/>
      <c r="C924" s="5"/>
      <c r="D924" s="5"/>
      <c r="E924" s="5"/>
      <c r="F924" s="5"/>
      <c r="G924" s="5"/>
      <c r="H924" s="5"/>
    </row>
    <row r="925" spans="1:8" x14ac:dyDescent="0.25">
      <c r="A925" s="5"/>
      <c r="B925" s="5"/>
      <c r="C925" s="5"/>
      <c r="D925" s="5"/>
      <c r="E925" s="5"/>
      <c r="F925" s="5"/>
      <c r="G925" s="5"/>
      <c r="H925" s="5"/>
    </row>
    <row r="926" spans="1:8" x14ac:dyDescent="0.25">
      <c r="A926" s="5"/>
      <c r="B926" s="5"/>
      <c r="C926" s="5"/>
      <c r="D926" s="5"/>
      <c r="E926" s="5"/>
      <c r="F926" s="5"/>
      <c r="G926" s="5"/>
      <c r="H926" s="5"/>
    </row>
    <row r="927" spans="1:8" x14ac:dyDescent="0.25">
      <c r="A927" s="5"/>
      <c r="B927" s="5"/>
      <c r="C927" s="5"/>
      <c r="D927" s="5"/>
      <c r="E927" s="5"/>
      <c r="F927" s="5"/>
      <c r="G927" s="5"/>
      <c r="H927" s="5"/>
    </row>
    <row r="928" spans="1:8" x14ac:dyDescent="0.25">
      <c r="A928" s="5"/>
      <c r="B928" s="5"/>
      <c r="C928" s="5"/>
      <c r="D928" s="5"/>
      <c r="E928" s="5"/>
      <c r="F928" s="5"/>
      <c r="G928" s="5"/>
      <c r="H928" s="5"/>
    </row>
    <row r="929" spans="1:8" x14ac:dyDescent="0.25">
      <c r="A929" s="5"/>
      <c r="B929" s="5"/>
      <c r="C929" s="5"/>
      <c r="D929" s="5"/>
      <c r="E929" s="5"/>
      <c r="F929" s="5"/>
      <c r="G929" s="5"/>
      <c r="H929" s="5"/>
    </row>
    <row r="930" spans="1:8" x14ac:dyDescent="0.25">
      <c r="A930" s="5"/>
      <c r="B930" s="5"/>
      <c r="C930" s="5"/>
      <c r="D930" s="5"/>
      <c r="E930" s="5"/>
      <c r="F930" s="5"/>
      <c r="G930" s="5"/>
      <c r="H930" s="5"/>
    </row>
    <row r="931" spans="1:8" x14ac:dyDescent="0.25">
      <c r="A931" s="5"/>
      <c r="B931" s="5"/>
      <c r="C931" s="5"/>
      <c r="D931" s="5"/>
      <c r="E931" s="5"/>
      <c r="F931" s="5"/>
      <c r="G931" s="5"/>
      <c r="H931" s="5"/>
    </row>
    <row r="932" spans="1:8" x14ac:dyDescent="0.25">
      <c r="A932" s="5"/>
      <c r="B932" s="5"/>
      <c r="C932" s="5"/>
      <c r="D932" s="5"/>
      <c r="E932" s="5"/>
      <c r="F932" s="5"/>
      <c r="G932" s="5"/>
      <c r="H932" s="5"/>
    </row>
    <row r="933" spans="1:8" x14ac:dyDescent="0.25">
      <c r="A933" s="5"/>
      <c r="B933" s="5"/>
      <c r="C933" s="5"/>
      <c r="D933" s="5"/>
      <c r="E933" s="5"/>
      <c r="F933" s="5"/>
      <c r="G933" s="5"/>
      <c r="H933" s="5"/>
    </row>
    <row r="934" spans="1:8" x14ac:dyDescent="0.25">
      <c r="A934" s="5"/>
      <c r="B934" s="5"/>
      <c r="C934" s="5"/>
      <c r="D934" s="5"/>
      <c r="E934" s="5"/>
      <c r="F934" s="5"/>
      <c r="G934" s="5"/>
      <c r="H934" s="5"/>
    </row>
    <row r="935" spans="1:8" x14ac:dyDescent="0.25">
      <c r="A935" s="5"/>
      <c r="B935" s="5"/>
      <c r="C935" s="5"/>
      <c r="D935" s="5"/>
      <c r="E935" s="5"/>
      <c r="F935" s="5"/>
      <c r="G935" s="5"/>
      <c r="H935" s="5"/>
    </row>
    <row r="936" spans="1:8" x14ac:dyDescent="0.25">
      <c r="A936" s="5"/>
      <c r="B936" s="5"/>
      <c r="C936" s="5"/>
      <c r="D936" s="5"/>
      <c r="E936" s="5"/>
      <c r="F936" s="5"/>
      <c r="G936" s="5"/>
      <c r="H936" s="5"/>
    </row>
    <row r="937" spans="1:8" x14ac:dyDescent="0.25">
      <c r="A937" s="5"/>
      <c r="B937" s="5"/>
      <c r="C937" s="5"/>
      <c r="D937" s="5"/>
      <c r="E937" s="5"/>
      <c r="F937" s="5"/>
      <c r="G937" s="5"/>
      <c r="H937" s="5"/>
    </row>
    <row r="938" spans="1:8" x14ac:dyDescent="0.25">
      <c r="A938" s="5"/>
      <c r="B938" s="5"/>
      <c r="C938" s="5"/>
      <c r="D938" s="5"/>
      <c r="E938" s="5"/>
      <c r="F938" s="5"/>
      <c r="G938" s="5"/>
      <c r="H938" s="5"/>
    </row>
    <row r="939" spans="1:8" x14ac:dyDescent="0.25">
      <c r="A939" s="5"/>
      <c r="B939" s="5"/>
      <c r="C939" s="5"/>
      <c r="D939" s="5"/>
      <c r="E939" s="5"/>
      <c r="F939" s="5"/>
      <c r="G939" s="5"/>
      <c r="H939" s="5"/>
    </row>
    <row r="940" spans="1:8" x14ac:dyDescent="0.25">
      <c r="A940" s="5"/>
      <c r="B940" s="5"/>
      <c r="C940" s="5"/>
      <c r="D940" s="5"/>
      <c r="E940" s="5"/>
      <c r="F940" s="5"/>
      <c r="G940" s="5"/>
      <c r="H940" s="5"/>
    </row>
    <row r="941" spans="1:8" x14ac:dyDescent="0.25">
      <c r="A941" s="5"/>
      <c r="B941" s="5"/>
      <c r="C941" s="5"/>
      <c r="D941" s="5"/>
      <c r="E941" s="5"/>
      <c r="F941" s="5"/>
      <c r="G941" s="5"/>
      <c r="H941" s="5"/>
    </row>
    <row r="942" spans="1:8" x14ac:dyDescent="0.25">
      <c r="A942" s="5"/>
      <c r="B942" s="5"/>
      <c r="C942" s="5"/>
      <c r="D942" s="5"/>
      <c r="E942" s="5"/>
      <c r="F942" s="5"/>
      <c r="G942" s="5"/>
      <c r="H942" s="5"/>
    </row>
    <row r="943" spans="1:8" x14ac:dyDescent="0.25">
      <c r="A943" s="5"/>
      <c r="B943" s="5"/>
      <c r="C943" s="5"/>
      <c r="D943" s="5"/>
      <c r="E943" s="5"/>
      <c r="F943" s="5"/>
      <c r="G943" s="5"/>
      <c r="H943" s="5"/>
    </row>
    <row r="944" spans="1:8" x14ac:dyDescent="0.25">
      <c r="A944" s="5"/>
      <c r="B944" s="5"/>
      <c r="C944" s="5"/>
      <c r="D944" s="5"/>
      <c r="E944" s="5"/>
      <c r="F944" s="5"/>
      <c r="G944" s="5"/>
      <c r="H944" s="5"/>
    </row>
    <row r="945" spans="1:8" x14ac:dyDescent="0.25">
      <c r="A945" s="5"/>
      <c r="B945" s="5"/>
      <c r="C945" s="5"/>
      <c r="D945" s="5"/>
      <c r="E945" s="5"/>
      <c r="F945" s="5"/>
      <c r="G945" s="5"/>
      <c r="H945" s="5"/>
    </row>
    <row r="946" spans="1:8" x14ac:dyDescent="0.25">
      <c r="A946" s="5"/>
      <c r="B946" s="5"/>
      <c r="C946" s="5"/>
      <c r="D946" s="5"/>
      <c r="E946" s="5"/>
      <c r="F946" s="5"/>
      <c r="G946" s="5"/>
      <c r="H946" s="5"/>
    </row>
    <row r="947" spans="1:8" x14ac:dyDescent="0.25">
      <c r="A947" s="5"/>
      <c r="B947" s="5"/>
      <c r="C947" s="5"/>
      <c r="D947" s="5"/>
      <c r="E947" s="5"/>
      <c r="F947" s="5"/>
      <c r="G947" s="5"/>
      <c r="H947" s="5"/>
    </row>
    <row r="948" spans="1:8" x14ac:dyDescent="0.25">
      <c r="A948" s="5"/>
      <c r="B948" s="5"/>
      <c r="C948" s="5"/>
      <c r="D948" s="5"/>
      <c r="E948" s="5"/>
      <c r="F948" s="5"/>
      <c r="G948" s="5"/>
      <c r="H948" s="5"/>
    </row>
    <row r="949" spans="1:8" x14ac:dyDescent="0.25">
      <c r="A949" s="5"/>
      <c r="B949" s="5"/>
      <c r="C949" s="5"/>
      <c r="D949" s="5"/>
      <c r="E949" s="5"/>
      <c r="F949" s="5"/>
      <c r="G949" s="5"/>
      <c r="H949" s="5"/>
    </row>
    <row r="950" spans="1:8" x14ac:dyDescent="0.25">
      <c r="A950" s="5"/>
      <c r="B950" s="5"/>
      <c r="C950" s="5"/>
      <c r="D950" s="5"/>
      <c r="E950" s="5"/>
      <c r="F950" s="5"/>
      <c r="G950" s="5"/>
      <c r="H950" s="5"/>
    </row>
    <row r="951" spans="1:8" x14ac:dyDescent="0.25">
      <c r="A951" s="5"/>
      <c r="B951" s="5"/>
      <c r="C951" s="5"/>
      <c r="D951" s="5"/>
      <c r="E951" s="5"/>
      <c r="F951" s="5"/>
      <c r="G951" s="5"/>
      <c r="H951" s="5"/>
    </row>
    <row r="952" spans="1:8" x14ac:dyDescent="0.25">
      <c r="A952" s="5"/>
      <c r="B952" s="5"/>
      <c r="C952" s="5"/>
      <c r="D952" s="5"/>
      <c r="E952" s="5"/>
      <c r="F952" s="5"/>
      <c r="G952" s="5"/>
      <c r="H952" s="5"/>
    </row>
    <row r="953" spans="1:8" x14ac:dyDescent="0.25">
      <c r="A953" s="5"/>
      <c r="B953" s="5"/>
      <c r="C953" s="5"/>
      <c r="D953" s="5"/>
      <c r="E953" s="5"/>
      <c r="F953" s="5"/>
      <c r="G953" s="5"/>
      <c r="H953" s="5"/>
    </row>
    <row r="954" spans="1:8" x14ac:dyDescent="0.25">
      <c r="A954" s="5"/>
      <c r="B954" s="5"/>
      <c r="C954" s="5"/>
      <c r="D954" s="5"/>
      <c r="E954" s="5"/>
      <c r="F954" s="5"/>
      <c r="G954" s="5"/>
      <c r="H954" s="5"/>
    </row>
    <row r="955" spans="1:8" x14ac:dyDescent="0.25">
      <c r="A955" s="5"/>
      <c r="B955" s="5"/>
      <c r="C955" s="5"/>
      <c r="D955" s="5"/>
      <c r="E955" s="5"/>
      <c r="F955" s="5"/>
      <c r="G955" s="5"/>
      <c r="H955" s="5"/>
    </row>
    <row r="956" spans="1:8" x14ac:dyDescent="0.25">
      <c r="A956" s="5"/>
      <c r="B956" s="5"/>
      <c r="C956" s="5"/>
      <c r="D956" s="5"/>
      <c r="E956" s="5"/>
      <c r="F956" s="5"/>
      <c r="G956" s="5"/>
      <c r="H956" s="5"/>
    </row>
    <row r="957" spans="1:8" x14ac:dyDescent="0.25">
      <c r="A957" s="5"/>
      <c r="B957" s="5"/>
      <c r="C957" s="5"/>
      <c r="D957" s="5"/>
      <c r="E957" s="5"/>
      <c r="F957" s="5"/>
      <c r="G957" s="5"/>
      <c r="H957" s="5"/>
    </row>
    <row r="958" spans="1:8" x14ac:dyDescent="0.25">
      <c r="A958" s="5"/>
      <c r="B958" s="5"/>
      <c r="C958" s="5"/>
      <c r="D958" s="5"/>
      <c r="E958" s="5"/>
      <c r="F958" s="5"/>
      <c r="G958" s="5"/>
      <c r="H958" s="5"/>
    </row>
    <row r="959" spans="1:8" x14ac:dyDescent="0.25">
      <c r="A959" s="5"/>
      <c r="B959" s="5"/>
      <c r="C959" s="5"/>
      <c r="D959" s="5"/>
      <c r="E959" s="5"/>
      <c r="F959" s="5"/>
      <c r="G959" s="5"/>
      <c r="H959" s="5"/>
    </row>
    <row r="960" spans="1:8" x14ac:dyDescent="0.25">
      <c r="A960" s="5"/>
      <c r="B960" s="5"/>
      <c r="C960" s="5"/>
      <c r="D960" s="5"/>
      <c r="E960" s="5"/>
      <c r="F960" s="5"/>
      <c r="G960" s="5"/>
      <c r="H960" s="5"/>
    </row>
    <row r="961" spans="1:8" x14ac:dyDescent="0.25">
      <c r="A961" s="5"/>
      <c r="B961" s="5"/>
      <c r="C961" s="5"/>
      <c r="D961" s="5"/>
      <c r="E961" s="5"/>
      <c r="F961" s="5"/>
      <c r="G961" s="5"/>
      <c r="H961" s="5"/>
    </row>
    <row r="962" spans="1:8" x14ac:dyDescent="0.25">
      <c r="A962" s="5"/>
      <c r="B962" s="5"/>
      <c r="C962" s="5"/>
      <c r="D962" s="5"/>
      <c r="E962" s="5"/>
      <c r="F962" s="5"/>
      <c r="G962" s="5"/>
      <c r="H962" s="5"/>
    </row>
    <row r="963" spans="1:8" x14ac:dyDescent="0.25">
      <c r="A963" s="5"/>
      <c r="B963" s="5"/>
      <c r="C963" s="5"/>
      <c r="D963" s="5"/>
      <c r="E963" s="5"/>
      <c r="F963" s="5"/>
      <c r="G963" s="5"/>
      <c r="H963" s="5"/>
    </row>
    <row r="964" spans="1:8" x14ac:dyDescent="0.25">
      <c r="A964" s="5"/>
      <c r="B964" s="5"/>
      <c r="C964" s="5"/>
      <c r="D964" s="5"/>
      <c r="E964" s="5"/>
      <c r="F964" s="5"/>
      <c r="G964" s="5"/>
      <c r="H964" s="5"/>
    </row>
    <row r="965" spans="1:8" x14ac:dyDescent="0.25">
      <c r="A965" s="5"/>
      <c r="B965" s="5"/>
      <c r="C965" s="5"/>
      <c r="D965" s="5"/>
      <c r="E965" s="5"/>
      <c r="F965" s="5"/>
      <c r="G965" s="5"/>
      <c r="H965" s="5"/>
    </row>
    <row r="966" spans="1:8" x14ac:dyDescent="0.25">
      <c r="A966" s="5"/>
      <c r="B966" s="5"/>
      <c r="C966" s="5"/>
      <c r="D966" s="5"/>
      <c r="E966" s="5"/>
      <c r="F966" s="5"/>
      <c r="G966" s="5"/>
      <c r="H966" s="5"/>
    </row>
    <row r="967" spans="1:8" x14ac:dyDescent="0.25">
      <c r="A967" s="5"/>
      <c r="B967" s="5"/>
      <c r="C967" s="5"/>
      <c r="D967" s="5"/>
      <c r="E967" s="5"/>
      <c r="F967" s="5"/>
      <c r="G967" s="5"/>
      <c r="H967" s="5"/>
    </row>
    <row r="968" spans="1:8" x14ac:dyDescent="0.25">
      <c r="A968" s="5"/>
      <c r="B968" s="5"/>
      <c r="C968" s="5"/>
      <c r="D968" s="5"/>
      <c r="E968" s="5"/>
      <c r="F968" s="5"/>
      <c r="G968" s="5"/>
      <c r="H968" s="5"/>
    </row>
    <row r="969" spans="1:8" x14ac:dyDescent="0.25">
      <c r="A969" s="5"/>
      <c r="B969" s="5"/>
      <c r="C969" s="5"/>
      <c r="D969" s="5"/>
      <c r="E969" s="5"/>
      <c r="F969" s="5"/>
      <c r="G969" s="5"/>
      <c r="H969" s="5"/>
    </row>
    <row r="970" spans="1:8" x14ac:dyDescent="0.25">
      <c r="A970" s="5"/>
      <c r="B970" s="5"/>
      <c r="C970" s="5"/>
      <c r="D970" s="5"/>
      <c r="E970" s="5"/>
      <c r="F970" s="5"/>
      <c r="G970" s="5"/>
      <c r="H970" s="5"/>
    </row>
    <row r="971" spans="1:8" x14ac:dyDescent="0.25">
      <c r="A971" s="5"/>
      <c r="B971" s="5"/>
      <c r="C971" s="5"/>
      <c r="D971" s="5"/>
      <c r="E971" s="5"/>
      <c r="F971" s="5"/>
      <c r="G971" s="5"/>
      <c r="H971" s="5"/>
    </row>
    <row r="972" spans="1:8" x14ac:dyDescent="0.25">
      <c r="A972" s="5"/>
      <c r="B972" s="5"/>
      <c r="C972" s="5"/>
      <c r="D972" s="5"/>
      <c r="E972" s="5"/>
      <c r="F972" s="5"/>
      <c r="G972" s="5"/>
      <c r="H972" s="5"/>
    </row>
    <row r="973" spans="1:8" x14ac:dyDescent="0.25">
      <c r="A973" s="5"/>
      <c r="B973" s="5"/>
      <c r="C973" s="5"/>
      <c r="D973" s="5"/>
      <c r="E973" s="5"/>
      <c r="F973" s="5"/>
      <c r="G973" s="5"/>
      <c r="H973" s="5"/>
    </row>
    <row r="974" spans="1:8" x14ac:dyDescent="0.25">
      <c r="A974" s="5"/>
      <c r="B974" s="5"/>
      <c r="C974" s="5"/>
      <c r="D974" s="5"/>
      <c r="E974" s="5"/>
      <c r="F974" s="5"/>
      <c r="G974" s="5"/>
      <c r="H974" s="5"/>
    </row>
    <row r="975" spans="1:8" x14ac:dyDescent="0.25">
      <c r="A975" s="5"/>
      <c r="B975" s="5"/>
      <c r="C975" s="5"/>
      <c r="D975" s="5"/>
      <c r="E975" s="5"/>
      <c r="F975" s="5"/>
      <c r="G975" s="5"/>
      <c r="H975" s="5"/>
    </row>
    <row r="976" spans="1:8" x14ac:dyDescent="0.25">
      <c r="A976" s="5"/>
      <c r="B976" s="5"/>
      <c r="C976" s="5"/>
      <c r="D976" s="5"/>
      <c r="E976" s="5"/>
      <c r="F976" s="5"/>
      <c r="G976" s="5"/>
      <c r="H976" s="5"/>
    </row>
    <row r="977" spans="1:8" x14ac:dyDescent="0.25">
      <c r="A977" s="5"/>
      <c r="B977" s="5"/>
      <c r="C977" s="5"/>
      <c r="D977" s="5"/>
      <c r="E977" s="5"/>
      <c r="F977" s="5"/>
      <c r="G977" s="5"/>
      <c r="H977" s="5"/>
    </row>
    <row r="978" spans="1:8" x14ac:dyDescent="0.25">
      <c r="A978" s="5"/>
      <c r="B978" s="5"/>
      <c r="C978" s="5"/>
      <c r="D978" s="5"/>
      <c r="E978" s="5"/>
      <c r="F978" s="5"/>
      <c r="G978" s="5"/>
      <c r="H978" s="5"/>
    </row>
    <row r="979" spans="1:8" x14ac:dyDescent="0.25">
      <c r="A979" s="5"/>
      <c r="B979" s="5"/>
      <c r="C979" s="5"/>
      <c r="D979" s="5"/>
      <c r="E979" s="5"/>
      <c r="F979" s="5"/>
      <c r="G979" s="5"/>
      <c r="H979" s="5"/>
    </row>
    <row r="980" spans="1:8" x14ac:dyDescent="0.25">
      <c r="A980" s="5"/>
      <c r="B980" s="5"/>
      <c r="C980" s="5"/>
      <c r="D980" s="5"/>
      <c r="E980" s="5"/>
      <c r="F980" s="5"/>
      <c r="G980" s="5"/>
      <c r="H980" s="5"/>
    </row>
    <row r="981" spans="1:8" x14ac:dyDescent="0.25">
      <c r="A981" s="5"/>
      <c r="B981" s="5"/>
      <c r="C981" s="5"/>
      <c r="D981" s="5"/>
      <c r="E981" s="5"/>
      <c r="F981" s="5"/>
      <c r="G981" s="5"/>
      <c r="H981" s="5"/>
    </row>
    <row r="982" spans="1:8" x14ac:dyDescent="0.25">
      <c r="A982" s="5"/>
      <c r="B982" s="5"/>
      <c r="C982" s="5"/>
      <c r="D982" s="5"/>
      <c r="E982" s="5"/>
      <c r="F982" s="5"/>
      <c r="G982" s="5"/>
      <c r="H982" s="5"/>
    </row>
    <row r="983" spans="1:8" x14ac:dyDescent="0.25">
      <c r="A983" s="5"/>
      <c r="B983" s="5"/>
      <c r="C983" s="5"/>
      <c r="D983" s="5"/>
      <c r="E983" s="5"/>
      <c r="F983" s="5"/>
      <c r="G983" s="5"/>
      <c r="H983" s="5"/>
    </row>
    <row r="984" spans="1:8" x14ac:dyDescent="0.25">
      <c r="A984" s="5"/>
      <c r="B984" s="5"/>
      <c r="C984" s="5"/>
      <c r="D984" s="5"/>
      <c r="E984" s="5"/>
      <c r="F984" s="5"/>
      <c r="G984" s="5"/>
      <c r="H984" s="5"/>
    </row>
    <row r="985" spans="1:8" x14ac:dyDescent="0.25">
      <c r="A985" s="5"/>
      <c r="B985" s="5"/>
      <c r="C985" s="5"/>
      <c r="D985" s="5"/>
      <c r="E985" s="5"/>
      <c r="F985" s="5"/>
      <c r="G985" s="5"/>
      <c r="H985" s="5"/>
    </row>
    <row r="986" spans="1:8" x14ac:dyDescent="0.25">
      <c r="A986" s="5"/>
      <c r="B986" s="5"/>
      <c r="C986" s="5"/>
      <c r="D986" s="5"/>
      <c r="E986" s="5"/>
      <c r="F986" s="5"/>
      <c r="G986" s="5"/>
      <c r="H986" s="5"/>
    </row>
    <row r="987" spans="1:8" x14ac:dyDescent="0.25">
      <c r="A987" s="5"/>
      <c r="B987" s="5"/>
      <c r="C987" s="5"/>
      <c r="D987" s="5"/>
      <c r="E987" s="5"/>
      <c r="F987" s="5"/>
      <c r="G987" s="5"/>
      <c r="H987" s="5"/>
    </row>
    <row r="988" spans="1:8" x14ac:dyDescent="0.25">
      <c r="A988" s="5"/>
      <c r="B988" s="5"/>
      <c r="C988" s="5"/>
      <c r="D988" s="5"/>
      <c r="E988" s="5"/>
      <c r="F988" s="5"/>
      <c r="G988" s="5"/>
      <c r="H988" s="5"/>
    </row>
    <row r="989" spans="1:8" x14ac:dyDescent="0.25">
      <c r="A989" s="5"/>
      <c r="B989" s="5"/>
      <c r="C989" s="5"/>
      <c r="D989" s="5"/>
      <c r="E989" s="5"/>
      <c r="F989" s="5"/>
      <c r="G989" s="5"/>
      <c r="H989" s="5"/>
    </row>
    <row r="990" spans="1:8" x14ac:dyDescent="0.25">
      <c r="A990" s="5"/>
      <c r="B990" s="5"/>
      <c r="C990" s="5"/>
      <c r="D990" s="5"/>
      <c r="E990" s="5"/>
      <c r="F990" s="5"/>
      <c r="G990" s="5"/>
      <c r="H990" s="5"/>
    </row>
    <row r="991" spans="1:8" x14ac:dyDescent="0.25">
      <c r="A991" s="5"/>
      <c r="B991" s="5"/>
      <c r="C991" s="5"/>
      <c r="D991" s="5"/>
      <c r="E991" s="5"/>
      <c r="F991" s="5"/>
      <c r="G991" s="5"/>
      <c r="H991" s="5"/>
    </row>
    <row r="992" spans="1:8" x14ac:dyDescent="0.25">
      <c r="A992" s="5"/>
      <c r="B992" s="5"/>
      <c r="C992" s="5"/>
      <c r="D992" s="5"/>
      <c r="E992" s="5"/>
      <c r="F992" s="5"/>
      <c r="G992" s="5"/>
      <c r="H992" s="5"/>
    </row>
    <row r="993" spans="1:8" x14ac:dyDescent="0.25">
      <c r="A993" s="5"/>
      <c r="B993" s="5"/>
      <c r="C993" s="5"/>
      <c r="D993" s="5"/>
      <c r="E993" s="5"/>
      <c r="F993" s="5"/>
      <c r="G993" s="5"/>
      <c r="H993" s="5"/>
    </row>
    <row r="994" spans="1:8" x14ac:dyDescent="0.25">
      <c r="A994" s="5"/>
      <c r="B994" s="5"/>
      <c r="C994" s="5"/>
      <c r="D994" s="5"/>
      <c r="E994" s="5"/>
      <c r="F994" s="5"/>
      <c r="G994" s="5"/>
      <c r="H994" s="5"/>
    </row>
    <row r="995" spans="1:8" x14ac:dyDescent="0.25">
      <c r="A995" s="5"/>
      <c r="B995" s="5"/>
      <c r="C995" s="5"/>
      <c r="D995" s="5"/>
      <c r="E995" s="5"/>
      <c r="F995" s="5"/>
      <c r="G995" s="5"/>
      <c r="H995" s="5"/>
    </row>
    <row r="996" spans="1:8" x14ac:dyDescent="0.25">
      <c r="A996" s="5"/>
      <c r="B996" s="5"/>
      <c r="C996" s="5"/>
      <c r="D996" s="5"/>
      <c r="E996" s="5"/>
      <c r="F996" s="5"/>
      <c r="G996" s="5"/>
      <c r="H996" s="5"/>
    </row>
    <row r="997" spans="1:8" x14ac:dyDescent="0.25">
      <c r="A997" s="5"/>
      <c r="B997" s="5"/>
      <c r="C997" s="5"/>
      <c r="D997" s="5"/>
      <c r="E997" s="5"/>
      <c r="F997" s="5"/>
      <c r="G997" s="5"/>
      <c r="H997" s="5"/>
    </row>
    <row r="998" spans="1:8" x14ac:dyDescent="0.25">
      <c r="A998" s="5"/>
      <c r="B998" s="5"/>
      <c r="C998" s="5"/>
      <c r="D998" s="5"/>
      <c r="E998" s="5"/>
      <c r="F998" s="5"/>
      <c r="G998" s="5"/>
      <c r="H998" s="5"/>
    </row>
    <row r="999" spans="1:8" x14ac:dyDescent="0.25">
      <c r="A999" s="5"/>
      <c r="B999" s="5"/>
      <c r="C999" s="5"/>
      <c r="D999" s="5"/>
      <c r="E999" s="5"/>
      <c r="F999" s="5"/>
      <c r="G999" s="5"/>
      <c r="H999" s="5"/>
    </row>
    <row r="1000" spans="1:8" x14ac:dyDescent="0.25">
      <c r="A1000" s="5"/>
      <c r="B1000" s="5"/>
      <c r="C1000" s="5"/>
      <c r="D1000" s="5"/>
      <c r="E1000" s="5"/>
      <c r="F1000" s="5"/>
      <c r="G1000" s="5"/>
      <c r="H1000" s="5"/>
    </row>
    <row r="1001" spans="1:8" x14ac:dyDescent="0.25">
      <c r="A1001" s="5"/>
      <c r="B1001" s="5"/>
      <c r="C1001" s="5"/>
      <c r="D1001" s="5"/>
      <c r="E1001" s="5"/>
      <c r="F1001" s="5"/>
      <c r="G1001" s="5"/>
      <c r="H1001" s="5"/>
    </row>
    <row r="1002" spans="1:8" x14ac:dyDescent="0.25">
      <c r="A1002" s="5"/>
      <c r="B1002" s="5"/>
      <c r="C1002" s="5"/>
      <c r="D1002" s="5"/>
      <c r="E1002" s="5"/>
      <c r="F1002" s="5"/>
      <c r="G1002" s="5"/>
      <c r="H1002" s="5"/>
    </row>
    <row r="1003" spans="1:8" x14ac:dyDescent="0.25">
      <c r="A1003" s="5"/>
      <c r="B1003" s="5"/>
      <c r="C1003" s="5"/>
      <c r="D1003" s="5"/>
      <c r="E1003" s="5"/>
      <c r="F1003" s="5"/>
      <c r="G1003" s="5"/>
      <c r="H1003" s="5"/>
    </row>
    <row r="1004" spans="1:8" x14ac:dyDescent="0.25">
      <c r="A1004" s="5"/>
      <c r="B1004" s="5"/>
      <c r="C1004" s="5"/>
      <c r="D1004" s="5"/>
      <c r="E1004" s="5"/>
      <c r="F1004" s="5"/>
      <c r="G1004" s="5"/>
      <c r="H1004" s="5"/>
    </row>
    <row r="1005" spans="1:8" x14ac:dyDescent="0.25">
      <c r="A1005" s="5"/>
      <c r="B1005" s="5"/>
      <c r="C1005" s="5"/>
      <c r="D1005" s="5"/>
      <c r="E1005" s="5"/>
      <c r="F1005" s="5"/>
      <c r="G1005" s="5"/>
      <c r="H1005" s="5"/>
    </row>
    <row r="1006" spans="1:8" x14ac:dyDescent="0.25">
      <c r="A1006" s="5"/>
      <c r="B1006" s="5"/>
      <c r="C1006" s="5"/>
      <c r="D1006" s="5"/>
      <c r="E1006" s="5"/>
      <c r="F1006" s="5"/>
      <c r="G1006" s="5"/>
      <c r="H1006" s="5"/>
    </row>
    <row r="1007" spans="1:8" x14ac:dyDescent="0.25">
      <c r="A1007" s="5"/>
      <c r="B1007" s="5"/>
      <c r="C1007" s="5"/>
      <c r="D1007" s="5"/>
      <c r="E1007" s="5"/>
      <c r="F1007" s="5"/>
      <c r="G1007" s="5"/>
      <c r="H1007" s="5"/>
    </row>
    <row r="1008" spans="1:8" x14ac:dyDescent="0.25">
      <c r="A1008" s="5"/>
      <c r="B1008" s="5"/>
      <c r="C1008" s="5"/>
      <c r="D1008" s="5"/>
      <c r="E1008" s="5"/>
      <c r="F1008" s="5"/>
      <c r="G1008" s="5"/>
      <c r="H1008" s="5"/>
    </row>
    <row r="1009" spans="1:8" x14ac:dyDescent="0.25">
      <c r="A1009" s="5"/>
      <c r="B1009" s="5"/>
      <c r="C1009" s="5"/>
      <c r="D1009" s="5"/>
      <c r="E1009" s="5"/>
      <c r="F1009" s="5"/>
      <c r="G1009" s="5"/>
      <c r="H1009" s="5"/>
    </row>
    <row r="1010" spans="1:8" x14ac:dyDescent="0.25">
      <c r="A1010" s="5"/>
      <c r="B1010" s="5"/>
      <c r="C1010" s="5"/>
      <c r="D1010" s="5"/>
      <c r="E1010" s="5"/>
      <c r="F1010" s="5"/>
      <c r="G1010" s="5"/>
      <c r="H1010" s="5"/>
    </row>
    <row r="1011" spans="1:8" x14ac:dyDescent="0.25">
      <c r="A1011" s="5"/>
      <c r="B1011" s="5"/>
      <c r="C1011" s="5"/>
      <c r="D1011" s="5"/>
      <c r="E1011" s="5"/>
      <c r="F1011" s="5"/>
      <c r="G1011" s="5"/>
      <c r="H1011" s="5"/>
    </row>
    <row r="1012" spans="1:8" x14ac:dyDescent="0.25">
      <c r="A1012" s="5"/>
      <c r="B1012" s="5"/>
      <c r="C1012" s="5"/>
      <c r="D1012" s="5"/>
      <c r="E1012" s="5"/>
      <c r="F1012" s="5"/>
      <c r="G1012" s="5"/>
      <c r="H1012" s="5"/>
    </row>
    <row r="1013" spans="1:8" x14ac:dyDescent="0.25">
      <c r="A1013" s="5"/>
      <c r="B1013" s="5"/>
      <c r="C1013" s="5"/>
      <c r="D1013" s="5"/>
      <c r="E1013" s="5"/>
      <c r="F1013" s="5"/>
      <c r="G1013" s="5"/>
      <c r="H1013" s="5"/>
    </row>
    <row r="1014" spans="1:8" x14ac:dyDescent="0.25">
      <c r="A1014" s="5"/>
      <c r="B1014" s="5"/>
      <c r="C1014" s="5"/>
      <c r="D1014" s="5"/>
      <c r="E1014" s="5"/>
      <c r="F1014" s="5"/>
      <c r="G1014" s="5"/>
      <c r="H1014" s="5"/>
    </row>
    <row r="1015" spans="1:8" x14ac:dyDescent="0.25">
      <c r="A1015" s="5"/>
      <c r="B1015" s="5"/>
      <c r="C1015" s="5"/>
      <c r="D1015" s="5"/>
      <c r="E1015" s="5"/>
      <c r="F1015" s="5"/>
      <c r="G1015" s="5"/>
      <c r="H1015" s="5"/>
    </row>
    <row r="1016" spans="1:8" x14ac:dyDescent="0.25">
      <c r="A1016" s="5"/>
      <c r="B1016" s="5"/>
      <c r="C1016" s="5"/>
      <c r="D1016" s="5"/>
      <c r="E1016" s="5"/>
      <c r="F1016" s="5"/>
      <c r="G1016" s="5"/>
      <c r="H1016" s="5"/>
    </row>
    <row r="1017" spans="1:8" x14ac:dyDescent="0.25">
      <c r="A1017" s="5"/>
      <c r="B1017" s="5"/>
      <c r="C1017" s="5"/>
      <c r="D1017" s="5"/>
      <c r="E1017" s="5"/>
      <c r="F1017" s="5"/>
      <c r="G1017" s="5"/>
      <c r="H1017" s="5"/>
    </row>
    <row r="1018" spans="1:8" x14ac:dyDescent="0.25">
      <c r="A1018" s="5"/>
      <c r="B1018" s="5"/>
      <c r="C1018" s="5"/>
      <c r="D1018" s="5"/>
      <c r="E1018" s="5"/>
      <c r="F1018" s="5"/>
      <c r="G1018" s="5"/>
      <c r="H1018" s="5"/>
    </row>
    <row r="1019" spans="1:8" x14ac:dyDescent="0.25">
      <c r="A1019" s="5"/>
      <c r="B1019" s="5"/>
      <c r="C1019" s="5"/>
      <c r="D1019" s="5"/>
      <c r="E1019" s="5"/>
      <c r="F1019" s="5"/>
      <c r="G1019" s="5"/>
      <c r="H1019" s="5"/>
    </row>
    <row r="1020" spans="1:8" x14ac:dyDescent="0.25">
      <c r="A1020" s="5"/>
      <c r="B1020" s="5"/>
      <c r="C1020" s="5"/>
      <c r="D1020" s="5"/>
      <c r="E1020" s="5"/>
      <c r="F1020" s="5"/>
      <c r="G1020" s="5"/>
      <c r="H1020" s="5"/>
    </row>
    <row r="1021" spans="1:8" x14ac:dyDescent="0.25">
      <c r="A1021" s="5"/>
      <c r="B1021" s="5"/>
      <c r="C1021" s="5"/>
      <c r="D1021" s="5"/>
      <c r="E1021" s="5"/>
      <c r="F1021" s="5"/>
      <c r="G1021" s="5"/>
      <c r="H1021" s="5"/>
    </row>
    <row r="1022" spans="1:8" x14ac:dyDescent="0.25">
      <c r="A1022" s="5"/>
      <c r="B1022" s="5"/>
      <c r="C1022" s="5"/>
      <c r="D1022" s="5"/>
      <c r="E1022" s="5"/>
      <c r="F1022" s="5"/>
      <c r="G1022" s="5"/>
      <c r="H1022" s="5"/>
    </row>
    <row r="1023" spans="1:8" x14ac:dyDescent="0.25">
      <c r="A1023" s="5"/>
      <c r="B1023" s="5"/>
      <c r="C1023" s="5"/>
      <c r="D1023" s="5"/>
      <c r="E1023" s="5"/>
      <c r="F1023" s="5"/>
      <c r="G1023" s="5"/>
      <c r="H1023" s="5"/>
    </row>
    <row r="1024" spans="1:8" x14ac:dyDescent="0.25">
      <c r="A1024" s="5"/>
      <c r="B1024" s="5"/>
      <c r="C1024" s="5"/>
      <c r="D1024" s="5"/>
      <c r="E1024" s="5"/>
      <c r="F1024" s="5"/>
      <c r="G1024" s="5"/>
      <c r="H1024" s="5"/>
    </row>
    <row r="1025" spans="1:8" x14ac:dyDescent="0.25">
      <c r="A1025" s="5"/>
      <c r="B1025" s="5"/>
      <c r="C1025" s="5"/>
      <c r="D1025" s="5"/>
      <c r="E1025" s="5"/>
      <c r="F1025" s="5"/>
      <c r="G1025" s="5"/>
      <c r="H1025" s="5"/>
    </row>
    <row r="1026" spans="1:8" x14ac:dyDescent="0.25">
      <c r="A1026" s="5"/>
      <c r="B1026" s="5"/>
      <c r="C1026" s="5"/>
      <c r="D1026" s="5"/>
      <c r="E1026" s="5"/>
      <c r="F1026" s="5"/>
      <c r="G1026" s="5"/>
      <c r="H1026" s="5"/>
    </row>
    <row r="1027" spans="1:8" x14ac:dyDescent="0.25">
      <c r="A1027" s="5"/>
      <c r="B1027" s="5"/>
      <c r="C1027" s="5"/>
      <c r="D1027" s="5"/>
      <c r="E1027" s="5"/>
      <c r="F1027" s="5"/>
      <c r="G1027" s="5"/>
      <c r="H1027" s="5"/>
    </row>
    <row r="1028" spans="1:8" x14ac:dyDescent="0.25">
      <c r="A1028" s="5"/>
      <c r="B1028" s="5"/>
      <c r="C1028" s="5"/>
      <c r="D1028" s="5"/>
      <c r="E1028" s="5"/>
      <c r="F1028" s="5"/>
      <c r="G1028" s="5"/>
      <c r="H1028" s="5"/>
    </row>
    <row r="1029" spans="1:8" x14ac:dyDescent="0.25">
      <c r="A1029" s="5"/>
      <c r="B1029" s="5"/>
      <c r="C1029" s="5"/>
      <c r="D1029" s="5"/>
      <c r="E1029" s="5"/>
      <c r="F1029" s="5"/>
      <c r="G1029" s="5"/>
      <c r="H1029" s="5"/>
    </row>
    <row r="1030" spans="1:8" x14ac:dyDescent="0.25">
      <c r="A1030" s="5"/>
      <c r="B1030" s="5"/>
      <c r="C1030" s="5"/>
      <c r="D1030" s="5"/>
      <c r="E1030" s="5"/>
      <c r="F1030" s="5"/>
      <c r="G1030" s="5"/>
      <c r="H1030" s="5"/>
    </row>
    <row r="1031" spans="1:8" x14ac:dyDescent="0.25">
      <c r="A1031" s="5"/>
      <c r="B1031" s="5"/>
      <c r="C1031" s="5"/>
      <c r="D1031" s="5"/>
      <c r="E1031" s="5"/>
      <c r="F1031" s="5"/>
      <c r="G1031" s="5"/>
      <c r="H1031" s="5"/>
    </row>
    <row r="1032" spans="1:8" x14ac:dyDescent="0.25">
      <c r="A1032" s="5"/>
      <c r="B1032" s="5"/>
      <c r="C1032" s="5"/>
      <c r="D1032" s="5"/>
      <c r="E1032" s="5"/>
      <c r="F1032" s="5"/>
      <c r="G1032" s="5"/>
      <c r="H1032" s="5"/>
    </row>
    <row r="1033" spans="1:8" x14ac:dyDescent="0.25">
      <c r="A1033" s="5"/>
      <c r="B1033" s="5"/>
      <c r="C1033" s="5"/>
      <c r="D1033" s="5"/>
      <c r="E1033" s="5"/>
      <c r="F1033" s="5"/>
      <c r="G1033" s="5"/>
      <c r="H1033" s="5"/>
    </row>
    <row r="1034" spans="1:8" x14ac:dyDescent="0.25">
      <c r="A1034" s="5"/>
      <c r="B1034" s="5"/>
      <c r="C1034" s="5"/>
      <c r="D1034" s="5"/>
      <c r="E1034" s="5"/>
      <c r="F1034" s="5"/>
      <c r="G1034" s="5"/>
      <c r="H1034" s="5"/>
    </row>
    <row r="1035" spans="1:8" x14ac:dyDescent="0.25">
      <c r="A1035" s="5"/>
      <c r="B1035" s="5"/>
      <c r="C1035" s="5"/>
      <c r="D1035" s="5"/>
      <c r="E1035" s="5"/>
      <c r="F1035" s="5"/>
      <c r="G1035" s="5"/>
      <c r="H1035" s="5"/>
    </row>
    <row r="1036" spans="1:8" x14ac:dyDescent="0.25">
      <c r="A1036" s="5"/>
      <c r="B1036" s="5"/>
      <c r="C1036" s="5"/>
      <c r="D1036" s="5"/>
      <c r="E1036" s="5"/>
      <c r="F1036" s="5"/>
      <c r="G1036" s="5"/>
      <c r="H1036" s="5"/>
    </row>
    <row r="1037" spans="1:8" x14ac:dyDescent="0.25">
      <c r="A1037" s="5"/>
      <c r="B1037" s="5"/>
      <c r="C1037" s="5"/>
      <c r="D1037" s="5"/>
      <c r="E1037" s="5"/>
      <c r="F1037" s="5"/>
      <c r="G1037" s="5"/>
      <c r="H1037" s="5"/>
    </row>
    <row r="1038" spans="1:8" x14ac:dyDescent="0.25">
      <c r="A1038" s="5"/>
      <c r="B1038" s="5"/>
      <c r="C1038" s="5"/>
      <c r="D1038" s="5"/>
      <c r="E1038" s="5"/>
      <c r="F1038" s="5"/>
      <c r="G1038" s="5"/>
      <c r="H1038" s="5"/>
    </row>
    <row r="1039" spans="1:8" x14ac:dyDescent="0.25">
      <c r="A1039" s="5"/>
      <c r="B1039" s="5"/>
      <c r="C1039" s="5"/>
      <c r="D1039" s="5"/>
      <c r="E1039" s="5"/>
      <c r="F1039" s="5"/>
      <c r="G1039" s="5"/>
      <c r="H1039" s="5"/>
    </row>
    <row r="1040" spans="1:8" x14ac:dyDescent="0.25">
      <c r="A1040" s="5"/>
      <c r="B1040" s="5"/>
      <c r="C1040" s="5"/>
      <c r="D1040" s="5"/>
      <c r="E1040" s="5"/>
      <c r="F1040" s="5"/>
      <c r="G1040" s="5"/>
      <c r="H1040" s="5"/>
    </row>
    <row r="1041" spans="1:8" x14ac:dyDescent="0.25">
      <c r="A1041" s="5"/>
      <c r="B1041" s="5"/>
      <c r="C1041" s="5"/>
      <c r="D1041" s="5"/>
      <c r="E1041" s="5"/>
      <c r="F1041" s="5"/>
      <c r="G1041" s="5"/>
      <c r="H1041" s="5"/>
    </row>
    <row r="1042" spans="1:8" x14ac:dyDescent="0.25">
      <c r="A1042" s="5"/>
      <c r="B1042" s="5"/>
      <c r="C1042" s="5"/>
      <c r="D1042" s="5"/>
      <c r="E1042" s="5"/>
      <c r="F1042" s="5"/>
      <c r="G1042" s="5"/>
      <c r="H1042" s="5"/>
    </row>
    <row r="1043" spans="1:8" x14ac:dyDescent="0.25">
      <c r="A1043" s="5"/>
      <c r="B1043" s="5"/>
      <c r="C1043" s="5"/>
      <c r="D1043" s="5"/>
      <c r="E1043" s="5"/>
      <c r="F1043" s="5"/>
      <c r="G1043" s="5"/>
      <c r="H1043" s="5"/>
    </row>
    <row r="1044" spans="1:8" x14ac:dyDescent="0.25">
      <c r="A1044" s="5"/>
      <c r="B1044" s="5"/>
      <c r="C1044" s="5"/>
      <c r="D1044" s="5"/>
      <c r="E1044" s="5"/>
      <c r="F1044" s="5"/>
      <c r="G1044" s="5"/>
      <c r="H1044" s="5"/>
    </row>
    <row r="1045" spans="1:8" x14ac:dyDescent="0.25">
      <c r="A1045" s="5"/>
      <c r="B1045" s="5"/>
      <c r="C1045" s="5"/>
      <c r="D1045" s="5"/>
      <c r="E1045" s="5"/>
      <c r="F1045" s="5"/>
      <c r="G1045" s="5"/>
      <c r="H1045" s="5"/>
    </row>
    <row r="1046" spans="1:8" x14ac:dyDescent="0.25">
      <c r="A1046" s="5"/>
      <c r="B1046" s="5"/>
      <c r="C1046" s="5"/>
      <c r="D1046" s="5"/>
      <c r="E1046" s="5"/>
      <c r="F1046" s="5"/>
      <c r="G1046" s="5"/>
      <c r="H1046" s="5"/>
    </row>
    <row r="1047" spans="1:8" x14ac:dyDescent="0.25">
      <c r="A1047" s="5"/>
      <c r="B1047" s="5"/>
      <c r="C1047" s="5"/>
      <c r="D1047" s="5"/>
      <c r="E1047" s="5"/>
      <c r="F1047" s="5"/>
      <c r="G1047" s="5"/>
      <c r="H1047" s="5"/>
    </row>
    <row r="1048" spans="1:8" x14ac:dyDescent="0.25">
      <c r="A1048" s="5"/>
      <c r="B1048" s="5"/>
      <c r="C1048" s="5"/>
      <c r="D1048" s="5"/>
      <c r="E1048" s="5"/>
      <c r="F1048" s="5"/>
      <c r="G1048" s="5"/>
      <c r="H1048" s="5"/>
    </row>
    <row r="1049" spans="1:8" x14ac:dyDescent="0.25">
      <c r="A1049" s="5"/>
      <c r="B1049" s="5"/>
      <c r="C1049" s="5"/>
      <c r="D1049" s="5"/>
      <c r="E1049" s="5"/>
      <c r="F1049" s="5"/>
      <c r="G1049" s="5"/>
      <c r="H1049" s="5"/>
    </row>
    <row r="1050" spans="1:8" x14ac:dyDescent="0.25">
      <c r="A1050" s="5"/>
      <c r="B1050" s="5"/>
      <c r="C1050" s="5"/>
      <c r="D1050" s="5"/>
      <c r="E1050" s="5"/>
      <c r="F1050" s="5"/>
      <c r="G1050" s="5"/>
      <c r="H1050" s="5"/>
    </row>
    <row r="1051" spans="1:8" x14ac:dyDescent="0.25">
      <c r="A1051" s="5"/>
      <c r="B1051" s="5"/>
      <c r="C1051" s="5"/>
      <c r="D1051" s="5"/>
      <c r="E1051" s="5"/>
      <c r="F1051" s="5"/>
      <c r="G1051" s="5"/>
      <c r="H1051" s="5"/>
    </row>
    <row r="1052" spans="1:8" x14ac:dyDescent="0.25">
      <c r="A1052" s="5"/>
      <c r="B1052" s="5"/>
      <c r="C1052" s="5"/>
      <c r="D1052" s="5"/>
      <c r="E1052" s="5"/>
      <c r="F1052" s="5"/>
      <c r="G1052" s="5"/>
      <c r="H1052" s="5"/>
    </row>
    <row r="1053" spans="1:8" x14ac:dyDescent="0.25">
      <c r="A1053" s="5"/>
      <c r="B1053" s="5"/>
      <c r="C1053" s="5"/>
      <c r="D1053" s="5"/>
      <c r="E1053" s="5"/>
      <c r="F1053" s="5"/>
      <c r="G1053" s="5"/>
      <c r="H1053" s="5"/>
    </row>
    <row r="1054" spans="1:8" x14ac:dyDescent="0.25">
      <c r="A1054" s="5"/>
      <c r="B1054" s="5"/>
      <c r="C1054" s="5"/>
      <c r="D1054" s="5"/>
      <c r="E1054" s="5"/>
      <c r="F1054" s="5"/>
      <c r="G1054" s="5"/>
      <c r="H1054" s="5"/>
    </row>
    <row r="1055" spans="1:8" x14ac:dyDescent="0.25">
      <c r="A1055" s="5"/>
      <c r="B1055" s="5"/>
      <c r="C1055" s="5"/>
      <c r="D1055" s="5"/>
      <c r="E1055" s="5"/>
      <c r="F1055" s="5"/>
      <c r="G1055" s="5"/>
      <c r="H1055" s="5"/>
    </row>
    <row r="1056" spans="1:8" x14ac:dyDescent="0.25">
      <c r="A1056" s="5"/>
      <c r="B1056" s="5"/>
      <c r="C1056" s="5"/>
      <c r="D1056" s="5"/>
      <c r="E1056" s="5"/>
      <c r="F1056" s="5"/>
      <c r="G1056" s="5"/>
      <c r="H1056" s="5"/>
    </row>
    <row r="1057" spans="1:8" x14ac:dyDescent="0.25">
      <c r="A1057" s="5"/>
      <c r="B1057" s="5"/>
      <c r="C1057" s="5"/>
      <c r="D1057" s="5"/>
      <c r="E1057" s="5"/>
      <c r="F1057" s="5"/>
      <c r="G1057" s="5"/>
      <c r="H1057" s="5"/>
    </row>
    <row r="1058" spans="1:8" x14ac:dyDescent="0.25">
      <c r="A1058" s="5"/>
      <c r="B1058" s="5"/>
      <c r="C1058" s="5"/>
      <c r="D1058" s="5"/>
      <c r="E1058" s="5"/>
      <c r="F1058" s="5"/>
      <c r="G1058" s="5"/>
      <c r="H1058" s="5"/>
    </row>
    <row r="1059" spans="1:8" x14ac:dyDescent="0.25">
      <c r="A1059" s="5"/>
      <c r="B1059" s="5"/>
      <c r="C1059" s="5"/>
      <c r="D1059" s="5"/>
      <c r="E1059" s="5"/>
      <c r="F1059" s="5"/>
      <c r="G1059" s="5"/>
      <c r="H1059" s="5"/>
    </row>
    <row r="1060" spans="1:8" x14ac:dyDescent="0.25">
      <c r="A1060" s="5"/>
      <c r="B1060" s="5"/>
      <c r="C1060" s="5"/>
      <c r="D1060" s="5"/>
      <c r="E1060" s="5"/>
      <c r="F1060" s="5"/>
      <c r="G1060" s="5"/>
      <c r="H1060" s="5"/>
    </row>
    <row r="1061" spans="1:8" x14ac:dyDescent="0.25">
      <c r="A1061" s="5"/>
      <c r="B1061" s="5"/>
      <c r="C1061" s="5"/>
      <c r="D1061" s="5"/>
      <c r="E1061" s="5"/>
      <c r="F1061" s="5"/>
      <c r="G1061" s="5"/>
      <c r="H1061" s="5"/>
    </row>
    <row r="1062" spans="1:8" x14ac:dyDescent="0.25">
      <c r="A1062" s="5"/>
      <c r="B1062" s="5"/>
      <c r="C1062" s="5"/>
      <c r="D1062" s="5"/>
      <c r="E1062" s="5"/>
      <c r="F1062" s="5"/>
      <c r="G1062" s="5"/>
      <c r="H1062" s="5"/>
    </row>
    <row r="1063" spans="1:8" x14ac:dyDescent="0.25">
      <c r="A1063" s="5"/>
      <c r="B1063" s="5"/>
      <c r="C1063" s="5"/>
      <c r="D1063" s="5"/>
      <c r="E1063" s="5"/>
      <c r="F1063" s="5"/>
      <c r="G1063" s="5"/>
      <c r="H1063" s="5"/>
    </row>
    <row r="1064" spans="1:8" x14ac:dyDescent="0.25">
      <c r="A1064" s="5"/>
      <c r="B1064" s="5"/>
      <c r="C1064" s="5"/>
      <c r="D1064" s="5"/>
      <c r="E1064" s="5"/>
      <c r="F1064" s="5"/>
      <c r="G1064" s="5"/>
      <c r="H1064" s="5"/>
    </row>
    <row r="1065" spans="1:8" x14ac:dyDescent="0.25">
      <c r="A1065" s="5"/>
      <c r="B1065" s="5"/>
      <c r="C1065" s="5"/>
      <c r="D1065" s="5"/>
      <c r="E1065" s="5"/>
      <c r="F1065" s="5"/>
      <c r="G1065" s="5"/>
      <c r="H1065" s="5"/>
    </row>
    <row r="1066" spans="1:8" x14ac:dyDescent="0.25">
      <c r="A1066" s="5"/>
      <c r="B1066" s="5"/>
      <c r="C1066" s="5"/>
      <c r="D1066" s="5"/>
      <c r="E1066" s="5"/>
      <c r="F1066" s="5"/>
      <c r="G1066" s="5"/>
      <c r="H1066" s="5"/>
    </row>
    <row r="1067" spans="1:8" x14ac:dyDescent="0.25">
      <c r="A1067" s="5"/>
      <c r="B1067" s="5"/>
      <c r="C1067" s="5"/>
      <c r="D1067" s="5"/>
      <c r="E1067" s="5"/>
      <c r="F1067" s="5"/>
      <c r="G1067" s="5"/>
      <c r="H1067" s="5"/>
    </row>
    <row r="1068" spans="1:8" x14ac:dyDescent="0.25">
      <c r="A1068" s="5"/>
      <c r="B1068" s="5"/>
      <c r="C1068" s="5"/>
      <c r="D1068" s="5"/>
      <c r="E1068" s="5"/>
      <c r="F1068" s="5"/>
      <c r="G1068" s="5"/>
      <c r="H1068" s="5"/>
    </row>
    <row r="1069" spans="1:8" x14ac:dyDescent="0.25">
      <c r="A1069" s="5"/>
      <c r="B1069" s="5"/>
      <c r="C1069" s="5"/>
      <c r="D1069" s="5"/>
      <c r="E1069" s="5"/>
      <c r="F1069" s="5"/>
      <c r="G1069" s="5"/>
      <c r="H1069" s="5"/>
    </row>
    <row r="1070" spans="1:8" x14ac:dyDescent="0.25">
      <c r="A1070" s="5"/>
      <c r="B1070" s="5"/>
      <c r="C1070" s="5"/>
      <c r="D1070" s="5"/>
      <c r="E1070" s="5"/>
      <c r="F1070" s="5"/>
      <c r="G1070" s="5"/>
      <c r="H1070" s="5"/>
    </row>
    <row r="1071" spans="1:8" x14ac:dyDescent="0.25">
      <c r="A1071" s="5"/>
      <c r="B1071" s="5"/>
      <c r="C1071" s="5"/>
      <c r="D1071" s="5"/>
      <c r="E1071" s="5"/>
      <c r="F1071" s="5"/>
      <c r="G1071" s="5"/>
      <c r="H1071" s="5"/>
    </row>
    <row r="1072" spans="1:8" x14ac:dyDescent="0.25">
      <c r="A1072" s="5"/>
      <c r="B1072" s="5"/>
      <c r="C1072" s="5"/>
      <c r="D1072" s="5"/>
      <c r="E1072" s="5"/>
      <c r="F1072" s="5"/>
      <c r="G1072" s="5"/>
      <c r="H1072" s="5"/>
    </row>
    <row r="1073" spans="1:8" x14ac:dyDescent="0.25">
      <c r="A1073" s="5"/>
      <c r="B1073" s="5"/>
      <c r="C1073" s="5"/>
      <c r="D1073" s="5"/>
      <c r="E1073" s="5"/>
      <c r="F1073" s="5"/>
      <c r="G1073" s="5"/>
      <c r="H1073" s="5"/>
    </row>
    <row r="1074" spans="1:8" x14ac:dyDescent="0.25">
      <c r="A1074" s="5"/>
      <c r="B1074" s="5"/>
      <c r="C1074" s="5"/>
      <c r="D1074" s="5"/>
      <c r="E1074" s="5"/>
      <c r="F1074" s="5"/>
      <c r="G1074" s="5"/>
      <c r="H1074" s="5"/>
    </row>
    <row r="1075" spans="1:8" x14ac:dyDescent="0.25">
      <c r="A1075" s="5"/>
      <c r="B1075" s="5"/>
      <c r="C1075" s="5"/>
      <c r="D1075" s="5"/>
      <c r="E1075" s="5"/>
      <c r="F1075" s="5"/>
      <c r="G1075" s="5"/>
      <c r="H1075" s="5"/>
    </row>
    <row r="1076" spans="1:8" x14ac:dyDescent="0.25">
      <c r="A1076" s="5"/>
      <c r="B1076" s="5"/>
      <c r="C1076" s="5"/>
      <c r="D1076" s="5"/>
      <c r="E1076" s="5"/>
      <c r="F1076" s="5"/>
      <c r="G1076" s="5"/>
      <c r="H1076" s="5"/>
    </row>
    <row r="1077" spans="1:8" x14ac:dyDescent="0.25">
      <c r="A1077" s="5"/>
      <c r="B1077" s="5"/>
      <c r="C1077" s="5"/>
      <c r="D1077" s="5"/>
      <c r="E1077" s="5"/>
      <c r="F1077" s="5"/>
      <c r="G1077" s="5"/>
      <c r="H1077" s="5"/>
    </row>
    <row r="1078" spans="1:8" x14ac:dyDescent="0.25">
      <c r="A1078" s="5"/>
      <c r="B1078" s="5"/>
      <c r="C1078" s="5"/>
      <c r="D1078" s="5"/>
      <c r="E1078" s="5"/>
      <c r="F1078" s="5"/>
      <c r="G1078" s="5"/>
      <c r="H1078" s="5"/>
    </row>
    <row r="1079" spans="1:8" x14ac:dyDescent="0.25">
      <c r="A1079" s="5"/>
      <c r="B1079" s="5"/>
      <c r="C1079" s="5"/>
      <c r="D1079" s="5"/>
      <c r="E1079" s="5"/>
      <c r="F1079" s="5"/>
      <c r="G1079" s="5"/>
      <c r="H1079" s="5"/>
    </row>
    <row r="1080" spans="1:8" x14ac:dyDescent="0.25">
      <c r="A1080" s="5"/>
      <c r="B1080" s="5"/>
      <c r="C1080" s="5"/>
      <c r="D1080" s="5"/>
      <c r="E1080" s="5"/>
      <c r="F1080" s="5"/>
      <c r="G1080" s="5"/>
      <c r="H1080" s="5"/>
    </row>
    <row r="1081" spans="1:8" x14ac:dyDescent="0.25">
      <c r="A1081" s="5"/>
      <c r="B1081" s="5"/>
      <c r="C1081" s="5"/>
      <c r="D1081" s="5"/>
      <c r="E1081" s="5"/>
      <c r="F1081" s="5"/>
      <c r="G1081" s="5"/>
      <c r="H1081" s="5"/>
    </row>
    <row r="1082" spans="1:8" x14ac:dyDescent="0.25">
      <c r="A1082" s="5"/>
      <c r="B1082" s="5"/>
      <c r="C1082" s="5"/>
      <c r="D1082" s="5"/>
      <c r="E1082" s="5"/>
      <c r="F1082" s="5"/>
      <c r="G1082" s="5"/>
      <c r="H1082" s="5"/>
    </row>
    <row r="1083" spans="1:8" x14ac:dyDescent="0.25">
      <c r="A1083" s="5"/>
      <c r="B1083" s="5"/>
      <c r="C1083" s="5"/>
      <c r="D1083" s="5"/>
      <c r="E1083" s="5"/>
      <c r="F1083" s="5"/>
      <c r="G1083" s="5"/>
      <c r="H1083" s="5"/>
    </row>
    <row r="1084" spans="1:8" x14ac:dyDescent="0.25">
      <c r="A1084" s="5"/>
      <c r="B1084" s="5"/>
      <c r="C1084" s="5"/>
      <c r="D1084" s="5"/>
      <c r="E1084" s="5"/>
      <c r="F1084" s="5"/>
      <c r="G1084" s="5"/>
      <c r="H1084" s="5"/>
    </row>
    <row r="1085" spans="1:8" x14ac:dyDescent="0.25">
      <c r="A1085" s="5"/>
      <c r="B1085" s="5"/>
      <c r="C1085" s="5"/>
      <c r="D1085" s="5"/>
      <c r="E1085" s="5"/>
      <c r="F1085" s="5"/>
      <c r="G1085" s="5"/>
      <c r="H1085" s="5"/>
    </row>
    <row r="1086" spans="1:8" x14ac:dyDescent="0.25">
      <c r="A1086" s="5"/>
      <c r="B1086" s="5"/>
      <c r="C1086" s="5"/>
      <c r="D1086" s="5"/>
      <c r="E1086" s="5"/>
      <c r="F1086" s="5"/>
      <c r="G1086" s="5"/>
      <c r="H1086" s="5"/>
    </row>
    <row r="1087" spans="1:8" x14ac:dyDescent="0.25">
      <c r="A1087" s="5"/>
      <c r="B1087" s="5"/>
      <c r="C1087" s="5"/>
      <c r="D1087" s="5"/>
      <c r="E1087" s="5"/>
      <c r="F1087" s="5"/>
      <c r="G1087" s="5"/>
      <c r="H1087" s="5"/>
    </row>
    <row r="1088" spans="1:8" x14ac:dyDescent="0.25">
      <c r="A1088" s="5"/>
      <c r="B1088" s="5"/>
      <c r="C1088" s="5"/>
      <c r="D1088" s="5"/>
      <c r="E1088" s="5"/>
      <c r="F1088" s="5"/>
      <c r="G1088" s="5"/>
      <c r="H1088" s="5"/>
    </row>
    <row r="1089" spans="1:8" x14ac:dyDescent="0.25">
      <c r="A1089" s="5"/>
      <c r="B1089" s="5"/>
      <c r="C1089" s="5"/>
      <c r="D1089" s="5"/>
      <c r="E1089" s="5"/>
      <c r="F1089" s="5"/>
      <c r="G1089" s="5"/>
      <c r="H1089" s="5"/>
    </row>
    <row r="1090" spans="1:8" x14ac:dyDescent="0.25">
      <c r="A1090" s="5"/>
      <c r="B1090" s="5"/>
      <c r="C1090" s="5"/>
      <c r="D1090" s="5"/>
      <c r="E1090" s="5"/>
      <c r="F1090" s="5"/>
      <c r="G1090" s="5"/>
      <c r="H1090" s="5"/>
    </row>
    <row r="1091" spans="1:8" x14ac:dyDescent="0.25">
      <c r="A1091" s="5"/>
      <c r="B1091" s="5"/>
      <c r="C1091" s="5"/>
      <c r="D1091" s="5"/>
      <c r="E1091" s="5"/>
      <c r="F1091" s="5"/>
      <c r="G1091" s="5"/>
      <c r="H1091" s="5"/>
    </row>
    <row r="1092" spans="1:8" x14ac:dyDescent="0.25">
      <c r="A1092" s="5"/>
      <c r="B1092" s="5"/>
      <c r="C1092" s="5"/>
      <c r="D1092" s="5"/>
      <c r="E1092" s="5"/>
      <c r="F1092" s="5"/>
      <c r="G1092" s="5"/>
      <c r="H1092" s="5"/>
    </row>
    <row r="1093" spans="1:8" x14ac:dyDescent="0.25">
      <c r="A1093" s="5"/>
      <c r="B1093" s="5"/>
      <c r="C1093" s="5"/>
      <c r="D1093" s="5"/>
      <c r="E1093" s="5"/>
      <c r="F1093" s="5"/>
      <c r="G1093" s="5"/>
      <c r="H1093" s="5"/>
    </row>
    <row r="1094" spans="1:8" x14ac:dyDescent="0.25">
      <c r="A1094" s="5"/>
      <c r="B1094" s="5"/>
      <c r="C1094" s="5"/>
      <c r="D1094" s="5"/>
      <c r="E1094" s="5"/>
      <c r="F1094" s="5"/>
      <c r="G1094" s="5"/>
      <c r="H1094" s="5"/>
    </row>
  </sheetData>
  <sheetProtection sheet="1" objects="1" scenarios="1"/>
  <autoFilter ref="A14:H78">
    <filterColumn colId="0">
      <customFilters and="1">
        <customFilter operator="notEqual" val=" "/>
      </customFilters>
    </filterColumn>
  </autoFilter>
  <mergeCells count="16">
    <mergeCell ref="E11:F11"/>
    <mergeCell ref="F12:F13"/>
    <mergeCell ref="B12:B13"/>
    <mergeCell ref="C12:C13"/>
    <mergeCell ref="D11:D13"/>
    <mergeCell ref="E12:E13"/>
    <mergeCell ref="A79:H79"/>
    <mergeCell ref="C84:D84"/>
    <mergeCell ref="F84:H84"/>
    <mergeCell ref="A1:H2"/>
    <mergeCell ref="A3:H3"/>
    <mergeCell ref="A4:H4"/>
    <mergeCell ref="G11:G13"/>
    <mergeCell ref="H11:H13"/>
    <mergeCell ref="A11:A13"/>
    <mergeCell ref="B11:C11"/>
  </mergeCells>
  <phoneticPr fontId="14" type="noConversion"/>
  <pageMargins left="0.54" right="0.19685039370078741" top="0.72" bottom="0.98425196850393704" header="0.51181102362204722" footer="0.51181102362204722"/>
  <pageSetup paperSize="9" scale="63" orientation="portrait" horizontalDpi="300" verticalDpi="300" r:id="rId1"/>
  <headerFooter alignWithMargins="0">
    <oddHeader>&amp;R&amp;"Times New Roman,Negrito"&amp;10Modelo 7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2" r:id="rId4" name="Button 2">
              <controlPr defaultSize="0" print="0" autoFill="0" autoPict="0" macro="[0]!IrMenu2">
                <anchor moveWithCells="1">
                  <from>
                    <xdr:col>0</xdr:col>
                    <xdr:colOff>76200</xdr:colOff>
                    <xdr:row>0</xdr:row>
                    <xdr:rowOff>38100</xdr:rowOff>
                  </from>
                  <to>
                    <xdr:col>0</xdr:col>
                    <xdr:colOff>685800</xdr:colOff>
                    <xdr:row>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5" name="Button 3">
              <controlPr defaultSize="0" print="0" autoFill="0" autoPict="0" macro="[0]!FiltrMod7">
                <anchor moveWithCells="1" sizeWithCells="1">
                  <from>
                    <xdr:col>0</xdr:col>
                    <xdr:colOff>66675</xdr:colOff>
                    <xdr:row>3</xdr:row>
                    <xdr:rowOff>85725</xdr:rowOff>
                  </from>
                  <to>
                    <xdr:col>1</xdr:col>
                    <xdr:colOff>419100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6" name="Button 4">
              <controlPr defaultSize="0" print="0" autoFill="0" autoPict="0" macro="[0]!DesfiltMod7">
                <anchor moveWithCells="1" sizeWithCells="1">
                  <from>
                    <xdr:col>0</xdr:col>
                    <xdr:colOff>66675</xdr:colOff>
                    <xdr:row>1</xdr:row>
                    <xdr:rowOff>47625</xdr:rowOff>
                  </from>
                  <to>
                    <xdr:col>1</xdr:col>
                    <xdr:colOff>428625</xdr:colOff>
                    <xdr:row>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>
    <pageSetUpPr fitToPage="1"/>
  </sheetPr>
  <dimension ref="A1:E1024"/>
  <sheetViews>
    <sheetView showGridLines="0" showRowColHeaders="0" zoomScale="75" zoomScaleNormal="75" workbookViewId="0">
      <selection sqref="A1:D3"/>
    </sheetView>
  </sheetViews>
  <sheetFormatPr defaultRowHeight="15.75" x14ac:dyDescent="0.25"/>
  <cols>
    <col min="1" max="1" width="21.125" style="47" customWidth="1"/>
    <col min="2" max="4" width="22.625" style="47" customWidth="1"/>
    <col min="5" max="16384" width="9" style="47"/>
  </cols>
  <sheetData>
    <row r="1" spans="1:4" ht="23.25" customHeight="1" x14ac:dyDescent="0.25">
      <c r="A1" s="432" t="s">
        <v>33</v>
      </c>
      <c r="B1" s="432"/>
      <c r="C1" s="432"/>
      <c r="D1" s="432"/>
    </row>
    <row r="2" spans="1:4" x14ac:dyDescent="0.25">
      <c r="A2" s="432"/>
      <c r="B2" s="432"/>
      <c r="C2" s="432"/>
      <c r="D2" s="432"/>
    </row>
    <row r="3" spans="1:4" x14ac:dyDescent="0.25">
      <c r="A3" s="432"/>
      <c r="B3" s="432"/>
      <c r="C3" s="432"/>
      <c r="D3" s="432"/>
    </row>
    <row r="4" spans="1:4" ht="18.75" x14ac:dyDescent="0.3">
      <c r="A4" s="387" t="s">
        <v>34</v>
      </c>
      <c r="B4" s="387"/>
      <c r="C4" s="387"/>
      <c r="D4" s="387"/>
    </row>
    <row r="5" spans="1:4" ht="20.25" x14ac:dyDescent="0.3">
      <c r="A5" s="435" t="s">
        <v>1306</v>
      </c>
      <c r="B5" s="435"/>
      <c r="C5" s="435"/>
      <c r="D5" s="435"/>
    </row>
    <row r="6" spans="1:4" x14ac:dyDescent="0.25">
      <c r="B6" s="47" t="s">
        <v>1083</v>
      </c>
    </row>
    <row r="8" spans="1:4" ht="18.75" x14ac:dyDescent="0.3">
      <c r="A8" s="69" t="str">
        <f>'mod1 6b'!A5</f>
        <v>MUNICÍPIO DE SALTO GRANDE</v>
      </c>
    </row>
    <row r="9" spans="1:4" ht="12" customHeight="1" x14ac:dyDescent="0.3">
      <c r="A9" s="69"/>
    </row>
    <row r="10" spans="1:4" ht="18.75" x14ac:dyDescent="0.3">
      <c r="A10" s="246" t="s">
        <v>933</v>
      </c>
      <c r="B10" s="247"/>
      <c r="C10" s="247"/>
      <c r="D10" s="247"/>
    </row>
    <row r="11" spans="1:4" ht="12" customHeight="1" x14ac:dyDescent="0.3">
      <c r="A11" s="69"/>
    </row>
    <row r="12" spans="1:4" ht="18.75" x14ac:dyDescent="0.3">
      <c r="A12" s="69" t="str">
        <f>"ANO DE "&amp;COM!AR13</f>
        <v>ANO DE 2013</v>
      </c>
    </row>
    <row r="14" spans="1:4" x14ac:dyDescent="0.25">
      <c r="D14" s="72" t="s">
        <v>1015</v>
      </c>
    </row>
    <row r="15" spans="1:4" x14ac:dyDescent="0.25">
      <c r="A15" s="93" t="s">
        <v>35</v>
      </c>
      <c r="B15" s="93" t="s">
        <v>36</v>
      </c>
      <c r="C15" s="93" t="s">
        <v>1056</v>
      </c>
      <c r="D15" s="93" t="s">
        <v>1297</v>
      </c>
    </row>
    <row r="16" spans="1:4" x14ac:dyDescent="0.25">
      <c r="A16" s="107">
        <f>COM!AQ12+1</f>
        <v>2016</v>
      </c>
      <c r="B16" s="109"/>
      <c r="C16" s="109"/>
      <c r="D16" s="108">
        <f>B16-C16</f>
        <v>0</v>
      </c>
    </row>
    <row r="17" spans="1:4" x14ac:dyDescent="0.25">
      <c r="A17" s="107">
        <f>A16+1</f>
        <v>2017</v>
      </c>
      <c r="B17" s="109"/>
      <c r="C17" s="109"/>
      <c r="D17" s="108">
        <f t="shared" ref="D17:D50" si="0">B17-C17</f>
        <v>0</v>
      </c>
    </row>
    <row r="18" spans="1:4" x14ac:dyDescent="0.25">
      <c r="A18" s="107">
        <f t="shared" ref="A18:A50" si="1">A17+1</f>
        <v>2018</v>
      </c>
      <c r="B18" s="109"/>
      <c r="C18" s="109"/>
      <c r="D18" s="108">
        <f t="shared" si="0"/>
        <v>0</v>
      </c>
    </row>
    <row r="19" spans="1:4" x14ac:dyDescent="0.25">
      <c r="A19" s="107">
        <f t="shared" si="1"/>
        <v>2019</v>
      </c>
      <c r="B19" s="109"/>
      <c r="C19" s="109"/>
      <c r="D19" s="108">
        <f t="shared" si="0"/>
        <v>0</v>
      </c>
    </row>
    <row r="20" spans="1:4" x14ac:dyDescent="0.25">
      <c r="A20" s="107">
        <f t="shared" si="1"/>
        <v>2020</v>
      </c>
      <c r="B20" s="109"/>
      <c r="C20" s="109"/>
      <c r="D20" s="108">
        <f t="shared" si="0"/>
        <v>0</v>
      </c>
    </row>
    <row r="21" spans="1:4" x14ac:dyDescent="0.25">
      <c r="A21" s="107">
        <f t="shared" si="1"/>
        <v>2021</v>
      </c>
      <c r="B21" s="109"/>
      <c r="C21" s="109"/>
      <c r="D21" s="108">
        <f t="shared" si="0"/>
        <v>0</v>
      </c>
    </row>
    <row r="22" spans="1:4" x14ac:dyDescent="0.25">
      <c r="A22" s="107">
        <f t="shared" si="1"/>
        <v>2022</v>
      </c>
      <c r="B22" s="109"/>
      <c r="C22" s="109"/>
      <c r="D22" s="108">
        <f t="shared" si="0"/>
        <v>0</v>
      </c>
    </row>
    <row r="23" spans="1:4" x14ac:dyDescent="0.25">
      <c r="A23" s="107">
        <f t="shared" si="1"/>
        <v>2023</v>
      </c>
      <c r="B23" s="109"/>
      <c r="C23" s="109"/>
      <c r="D23" s="108">
        <f t="shared" si="0"/>
        <v>0</v>
      </c>
    </row>
    <row r="24" spans="1:4" x14ac:dyDescent="0.25">
      <c r="A24" s="107">
        <f t="shared" si="1"/>
        <v>2024</v>
      </c>
      <c r="B24" s="109"/>
      <c r="C24" s="109"/>
      <c r="D24" s="108">
        <f t="shared" si="0"/>
        <v>0</v>
      </c>
    </row>
    <row r="25" spans="1:4" x14ac:dyDescent="0.25">
      <c r="A25" s="107">
        <f t="shared" si="1"/>
        <v>2025</v>
      </c>
      <c r="B25" s="109"/>
      <c r="C25" s="109"/>
      <c r="D25" s="108">
        <f t="shared" si="0"/>
        <v>0</v>
      </c>
    </row>
    <row r="26" spans="1:4" x14ac:dyDescent="0.25">
      <c r="A26" s="107">
        <f t="shared" si="1"/>
        <v>2026</v>
      </c>
      <c r="B26" s="109"/>
      <c r="C26" s="109"/>
      <c r="D26" s="108">
        <f t="shared" si="0"/>
        <v>0</v>
      </c>
    </row>
    <row r="27" spans="1:4" x14ac:dyDescent="0.25">
      <c r="A27" s="107">
        <f t="shared" si="1"/>
        <v>2027</v>
      </c>
      <c r="B27" s="109"/>
      <c r="C27" s="109"/>
      <c r="D27" s="108">
        <f t="shared" si="0"/>
        <v>0</v>
      </c>
    </row>
    <row r="28" spans="1:4" x14ac:dyDescent="0.25">
      <c r="A28" s="107">
        <f t="shared" si="1"/>
        <v>2028</v>
      </c>
      <c r="B28" s="109"/>
      <c r="C28" s="109"/>
      <c r="D28" s="108">
        <f t="shared" si="0"/>
        <v>0</v>
      </c>
    </row>
    <row r="29" spans="1:4" x14ac:dyDescent="0.25">
      <c r="A29" s="107">
        <f t="shared" si="1"/>
        <v>2029</v>
      </c>
      <c r="B29" s="109"/>
      <c r="C29" s="109"/>
      <c r="D29" s="108">
        <f t="shared" si="0"/>
        <v>0</v>
      </c>
    </row>
    <row r="30" spans="1:4" x14ac:dyDescent="0.25">
      <c r="A30" s="107">
        <f t="shared" si="1"/>
        <v>2030</v>
      </c>
      <c r="B30" s="109"/>
      <c r="C30" s="109"/>
      <c r="D30" s="108">
        <f t="shared" si="0"/>
        <v>0</v>
      </c>
    </row>
    <row r="31" spans="1:4" x14ac:dyDescent="0.25">
      <c r="A31" s="107">
        <f t="shared" si="1"/>
        <v>2031</v>
      </c>
      <c r="B31" s="109"/>
      <c r="C31" s="109"/>
      <c r="D31" s="108">
        <f t="shared" si="0"/>
        <v>0</v>
      </c>
    </row>
    <row r="32" spans="1:4" x14ac:dyDescent="0.25">
      <c r="A32" s="107">
        <f t="shared" si="1"/>
        <v>2032</v>
      </c>
      <c r="B32" s="109"/>
      <c r="C32" s="109"/>
      <c r="D32" s="108">
        <f t="shared" si="0"/>
        <v>0</v>
      </c>
    </row>
    <row r="33" spans="1:4" x14ac:dyDescent="0.25">
      <c r="A33" s="107">
        <f t="shared" si="1"/>
        <v>2033</v>
      </c>
      <c r="B33" s="109"/>
      <c r="C33" s="109"/>
      <c r="D33" s="108">
        <f t="shared" si="0"/>
        <v>0</v>
      </c>
    </row>
    <row r="34" spans="1:4" x14ac:dyDescent="0.25">
      <c r="A34" s="107">
        <f t="shared" si="1"/>
        <v>2034</v>
      </c>
      <c r="B34" s="109"/>
      <c r="C34" s="109"/>
      <c r="D34" s="108">
        <f t="shared" si="0"/>
        <v>0</v>
      </c>
    </row>
    <row r="35" spans="1:4" x14ac:dyDescent="0.25">
      <c r="A35" s="107">
        <f t="shared" si="1"/>
        <v>2035</v>
      </c>
      <c r="B35" s="109"/>
      <c r="C35" s="109"/>
      <c r="D35" s="108">
        <f t="shared" si="0"/>
        <v>0</v>
      </c>
    </row>
    <row r="36" spans="1:4" x14ac:dyDescent="0.25">
      <c r="A36" s="107">
        <f t="shared" si="1"/>
        <v>2036</v>
      </c>
      <c r="B36" s="109"/>
      <c r="C36" s="109"/>
      <c r="D36" s="108">
        <f t="shared" si="0"/>
        <v>0</v>
      </c>
    </row>
    <row r="37" spans="1:4" x14ac:dyDescent="0.25">
      <c r="A37" s="107">
        <f t="shared" si="1"/>
        <v>2037</v>
      </c>
      <c r="B37" s="109"/>
      <c r="C37" s="109"/>
      <c r="D37" s="108">
        <f t="shared" si="0"/>
        <v>0</v>
      </c>
    </row>
    <row r="38" spans="1:4" x14ac:dyDescent="0.25">
      <c r="A38" s="107">
        <f t="shared" si="1"/>
        <v>2038</v>
      </c>
      <c r="B38" s="109"/>
      <c r="C38" s="109"/>
      <c r="D38" s="108">
        <f t="shared" si="0"/>
        <v>0</v>
      </c>
    </row>
    <row r="39" spans="1:4" x14ac:dyDescent="0.25">
      <c r="A39" s="107">
        <f t="shared" si="1"/>
        <v>2039</v>
      </c>
      <c r="B39" s="109"/>
      <c r="C39" s="109"/>
      <c r="D39" s="108">
        <f t="shared" si="0"/>
        <v>0</v>
      </c>
    </row>
    <row r="40" spans="1:4" x14ac:dyDescent="0.25">
      <c r="A40" s="107">
        <f t="shared" si="1"/>
        <v>2040</v>
      </c>
      <c r="B40" s="109"/>
      <c r="C40" s="109"/>
      <c r="D40" s="108">
        <f t="shared" si="0"/>
        <v>0</v>
      </c>
    </row>
    <row r="41" spans="1:4" x14ac:dyDescent="0.25">
      <c r="A41" s="107">
        <f t="shared" si="1"/>
        <v>2041</v>
      </c>
      <c r="B41" s="109"/>
      <c r="C41" s="109"/>
      <c r="D41" s="108">
        <f t="shared" si="0"/>
        <v>0</v>
      </c>
    </row>
    <row r="42" spans="1:4" x14ac:dyDescent="0.25">
      <c r="A42" s="107">
        <f t="shared" si="1"/>
        <v>2042</v>
      </c>
      <c r="B42" s="109"/>
      <c r="C42" s="109"/>
      <c r="D42" s="108">
        <f t="shared" si="0"/>
        <v>0</v>
      </c>
    </row>
    <row r="43" spans="1:4" x14ac:dyDescent="0.25">
      <c r="A43" s="107">
        <f t="shared" si="1"/>
        <v>2043</v>
      </c>
      <c r="B43" s="109"/>
      <c r="C43" s="109"/>
      <c r="D43" s="108">
        <f t="shared" si="0"/>
        <v>0</v>
      </c>
    </row>
    <row r="44" spans="1:4" x14ac:dyDescent="0.25">
      <c r="A44" s="107">
        <f t="shared" si="1"/>
        <v>2044</v>
      </c>
      <c r="B44" s="109"/>
      <c r="C44" s="109"/>
      <c r="D44" s="108">
        <f t="shared" si="0"/>
        <v>0</v>
      </c>
    </row>
    <row r="45" spans="1:4" x14ac:dyDescent="0.25">
      <c r="A45" s="107">
        <f t="shared" si="1"/>
        <v>2045</v>
      </c>
      <c r="B45" s="109"/>
      <c r="C45" s="109"/>
      <c r="D45" s="108">
        <f t="shared" si="0"/>
        <v>0</v>
      </c>
    </row>
    <row r="46" spans="1:4" x14ac:dyDescent="0.25">
      <c r="A46" s="107">
        <f t="shared" si="1"/>
        <v>2046</v>
      </c>
      <c r="B46" s="109"/>
      <c r="C46" s="109"/>
      <c r="D46" s="108">
        <f t="shared" si="0"/>
        <v>0</v>
      </c>
    </row>
    <row r="47" spans="1:4" x14ac:dyDescent="0.25">
      <c r="A47" s="107">
        <f t="shared" si="1"/>
        <v>2047</v>
      </c>
      <c r="B47" s="109"/>
      <c r="C47" s="109"/>
      <c r="D47" s="108">
        <f t="shared" si="0"/>
        <v>0</v>
      </c>
    </row>
    <row r="48" spans="1:4" x14ac:dyDescent="0.25">
      <c r="A48" s="107">
        <f t="shared" si="1"/>
        <v>2048</v>
      </c>
      <c r="B48" s="109"/>
      <c r="C48" s="109"/>
      <c r="D48" s="108">
        <f t="shared" si="0"/>
        <v>0</v>
      </c>
    </row>
    <row r="49" spans="1:5" x14ac:dyDescent="0.25">
      <c r="A49" s="107">
        <f t="shared" si="1"/>
        <v>2049</v>
      </c>
      <c r="B49" s="109"/>
      <c r="C49" s="109"/>
      <c r="D49" s="108">
        <f t="shared" si="0"/>
        <v>0</v>
      </c>
    </row>
    <row r="50" spans="1:5" x14ac:dyDescent="0.25">
      <c r="A50" s="107">
        <f t="shared" si="1"/>
        <v>2050</v>
      </c>
      <c r="B50" s="109"/>
      <c r="C50" s="109"/>
      <c r="D50" s="108">
        <f t="shared" si="0"/>
        <v>0</v>
      </c>
    </row>
    <row r="51" spans="1:5" x14ac:dyDescent="0.25">
      <c r="A51" s="4"/>
      <c r="B51" s="4"/>
      <c r="C51" s="4"/>
      <c r="D51" s="4"/>
      <c r="E51" s="5"/>
    </row>
    <row r="52" spans="1:5" x14ac:dyDescent="0.25">
      <c r="A52" s="323"/>
      <c r="B52" s="323"/>
      <c r="C52" s="323"/>
      <c r="D52" s="323"/>
      <c r="E52" s="5"/>
    </row>
    <row r="53" spans="1:5" x14ac:dyDescent="0.25">
      <c r="A53" s="436" t="s">
        <v>183</v>
      </c>
      <c r="B53" s="436"/>
      <c r="C53" s="323"/>
      <c r="D53" s="323"/>
      <c r="E53" s="5"/>
    </row>
    <row r="54" spans="1:5" x14ac:dyDescent="0.25">
      <c r="A54" s="323"/>
      <c r="B54" s="323"/>
      <c r="C54" s="323"/>
      <c r="D54" s="323"/>
      <c r="E54" s="5"/>
    </row>
    <row r="55" spans="1:5" x14ac:dyDescent="0.25">
      <c r="A55" s="323" t="s">
        <v>1083</v>
      </c>
      <c r="B55" s="323"/>
      <c r="C55" s="323"/>
      <c r="D55" s="323"/>
      <c r="E55" s="5"/>
    </row>
    <row r="56" spans="1:5" x14ac:dyDescent="0.25">
      <c r="A56" s="323"/>
      <c r="B56" s="323"/>
      <c r="C56" s="323"/>
      <c r="D56" s="323"/>
      <c r="E56" s="5"/>
    </row>
    <row r="57" spans="1:5" x14ac:dyDescent="0.25">
      <c r="A57" s="4" t="s">
        <v>512</v>
      </c>
      <c r="B57" s="431" t="s">
        <v>513</v>
      </c>
      <c r="C57" s="431"/>
      <c r="D57" s="323" t="s">
        <v>511</v>
      </c>
      <c r="E57" s="5"/>
    </row>
    <row r="58" spans="1:5" x14ac:dyDescent="0.25">
      <c r="A58" s="4"/>
      <c r="B58" s="431"/>
      <c r="C58" s="431"/>
      <c r="D58" s="4"/>
      <c r="E58" s="4"/>
    </row>
    <row r="59" spans="1:5" x14ac:dyDescent="0.25">
      <c r="A59" s="323"/>
      <c r="B59" s="323"/>
      <c r="C59" s="323"/>
      <c r="D59" s="4"/>
      <c r="E59" s="5"/>
    </row>
    <row r="60" spans="1:5" x14ac:dyDescent="0.25">
      <c r="A60" s="323"/>
      <c r="B60" s="323"/>
      <c r="C60" s="323"/>
      <c r="D60" s="323"/>
      <c r="E60" s="5"/>
    </row>
    <row r="61" spans="1:5" x14ac:dyDescent="0.25">
      <c r="A61" s="323"/>
      <c r="B61" s="323"/>
      <c r="C61" s="323"/>
      <c r="D61" s="323"/>
      <c r="E61" s="5"/>
    </row>
    <row r="62" spans="1:5" x14ac:dyDescent="0.25">
      <c r="A62" s="323"/>
      <c r="B62" s="323"/>
      <c r="C62" s="323"/>
      <c r="D62" s="323"/>
      <c r="E62" s="5"/>
    </row>
    <row r="63" spans="1:5" x14ac:dyDescent="0.25">
      <c r="A63" s="323"/>
      <c r="B63" s="323"/>
      <c r="C63" s="323"/>
      <c r="D63" s="323"/>
      <c r="E63" s="5"/>
    </row>
    <row r="64" spans="1:5" x14ac:dyDescent="0.25">
      <c r="A64" s="323"/>
      <c r="B64" s="323"/>
      <c r="C64" s="323"/>
      <c r="D64" s="323"/>
      <c r="E64" s="5"/>
    </row>
    <row r="65" spans="1:5" x14ac:dyDescent="0.25">
      <c r="A65" s="323"/>
      <c r="B65" s="323"/>
      <c r="C65" s="323"/>
      <c r="D65" s="323"/>
      <c r="E65" s="5"/>
    </row>
    <row r="66" spans="1:5" x14ac:dyDescent="0.25">
      <c r="A66" s="323"/>
      <c r="B66" s="323"/>
      <c r="C66" s="323"/>
      <c r="D66" s="323"/>
      <c r="E66" s="5"/>
    </row>
    <row r="67" spans="1:5" x14ac:dyDescent="0.25">
      <c r="A67" s="323"/>
      <c r="B67" s="323"/>
      <c r="C67" s="323"/>
      <c r="D67" s="323"/>
      <c r="E67" s="5"/>
    </row>
    <row r="68" spans="1:5" x14ac:dyDescent="0.25">
      <c r="A68" s="323"/>
      <c r="B68" s="323"/>
      <c r="C68" s="323"/>
      <c r="D68" s="323"/>
      <c r="E68" s="5"/>
    </row>
    <row r="69" spans="1:5" x14ac:dyDescent="0.25">
      <c r="A69" s="323"/>
      <c r="B69" s="323"/>
      <c r="C69" s="323"/>
      <c r="D69" s="323"/>
      <c r="E69" s="5"/>
    </row>
    <row r="70" spans="1:5" x14ac:dyDescent="0.25">
      <c r="A70" s="323"/>
      <c r="B70" s="323"/>
      <c r="C70" s="323"/>
      <c r="D70" s="323"/>
      <c r="E70" s="5"/>
    </row>
    <row r="71" spans="1:5" x14ac:dyDescent="0.25">
      <c r="A71" s="323"/>
      <c r="B71" s="323"/>
      <c r="C71" s="323"/>
      <c r="D71" s="323"/>
      <c r="E71" s="5"/>
    </row>
    <row r="72" spans="1:5" x14ac:dyDescent="0.25">
      <c r="A72" s="323"/>
      <c r="B72" s="323"/>
      <c r="C72" s="323"/>
      <c r="D72" s="323"/>
      <c r="E72" s="5"/>
    </row>
    <row r="73" spans="1:5" x14ac:dyDescent="0.25">
      <c r="A73" s="323"/>
      <c r="B73" s="323"/>
      <c r="C73" s="323"/>
      <c r="D73" s="323"/>
      <c r="E73" s="5"/>
    </row>
    <row r="74" spans="1:5" x14ac:dyDescent="0.25">
      <c r="A74" s="323"/>
      <c r="B74" s="323"/>
      <c r="C74" s="323"/>
      <c r="D74" s="323"/>
      <c r="E74" s="5"/>
    </row>
    <row r="75" spans="1:5" x14ac:dyDescent="0.25">
      <c r="A75" s="323"/>
      <c r="B75" s="323"/>
      <c r="C75" s="323"/>
      <c r="D75" s="323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x14ac:dyDescent="0.25">
      <c r="A119" s="5"/>
      <c r="B119" s="5"/>
      <c r="C119" s="5"/>
      <c r="D119" s="5"/>
      <c r="E119" s="5"/>
    </row>
    <row r="120" spans="1:5" x14ac:dyDescent="0.25">
      <c r="A120" s="5"/>
      <c r="B120" s="5"/>
      <c r="C120" s="5"/>
      <c r="D120" s="5"/>
      <c r="E120" s="5"/>
    </row>
    <row r="121" spans="1:5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  <row r="132" spans="1:5" x14ac:dyDescent="0.25">
      <c r="A132" s="5"/>
      <c r="B132" s="5"/>
      <c r="C132" s="5"/>
      <c r="D132" s="5"/>
      <c r="E132" s="5"/>
    </row>
    <row r="133" spans="1:5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x14ac:dyDescent="0.25">
      <c r="A136" s="5"/>
      <c r="B136" s="5"/>
      <c r="C136" s="5"/>
      <c r="D136" s="5"/>
      <c r="E136" s="5"/>
    </row>
    <row r="137" spans="1:5" x14ac:dyDescent="0.25">
      <c r="A137" s="5"/>
      <c r="B137" s="5"/>
      <c r="C137" s="5"/>
      <c r="D137" s="5"/>
      <c r="E137" s="5"/>
    </row>
    <row r="138" spans="1:5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  <row r="249" spans="1:5" x14ac:dyDescent="0.25">
      <c r="A249" s="5"/>
      <c r="B249" s="5"/>
      <c r="C249" s="5"/>
      <c r="D249" s="5"/>
      <c r="E249" s="5"/>
    </row>
    <row r="250" spans="1:5" x14ac:dyDescent="0.25">
      <c r="A250" s="5"/>
      <c r="B250" s="5"/>
      <c r="C250" s="5"/>
      <c r="D250" s="5"/>
      <c r="E250" s="5"/>
    </row>
    <row r="251" spans="1:5" x14ac:dyDescent="0.25">
      <c r="A251" s="5"/>
      <c r="B251" s="5"/>
      <c r="C251" s="5"/>
      <c r="D251" s="5"/>
      <c r="E251" s="5"/>
    </row>
    <row r="252" spans="1:5" x14ac:dyDescent="0.25">
      <c r="A252" s="5"/>
      <c r="B252" s="5"/>
      <c r="C252" s="5"/>
      <c r="D252" s="5"/>
      <c r="E252" s="5"/>
    </row>
    <row r="253" spans="1:5" x14ac:dyDescent="0.25">
      <c r="A253" s="5"/>
      <c r="B253" s="5"/>
      <c r="C253" s="5"/>
      <c r="D253" s="5"/>
      <c r="E253" s="5"/>
    </row>
    <row r="254" spans="1:5" x14ac:dyDescent="0.25">
      <c r="A254" s="5"/>
      <c r="B254" s="5"/>
      <c r="C254" s="5"/>
      <c r="D254" s="5"/>
      <c r="E254" s="5"/>
    </row>
    <row r="255" spans="1:5" x14ac:dyDescent="0.25">
      <c r="A255" s="5"/>
      <c r="B255" s="5"/>
      <c r="C255" s="5"/>
      <c r="D255" s="5"/>
      <c r="E255" s="5"/>
    </row>
    <row r="256" spans="1:5" x14ac:dyDescent="0.25">
      <c r="A256" s="5"/>
      <c r="B256" s="5"/>
      <c r="C256" s="5"/>
      <c r="D256" s="5"/>
      <c r="E256" s="5"/>
    </row>
    <row r="257" spans="1:5" x14ac:dyDescent="0.25">
      <c r="A257" s="5"/>
      <c r="B257" s="5"/>
      <c r="C257" s="5"/>
      <c r="D257" s="5"/>
      <c r="E257" s="5"/>
    </row>
    <row r="258" spans="1:5" x14ac:dyDescent="0.25">
      <c r="A258" s="5"/>
      <c r="B258" s="5"/>
      <c r="C258" s="5"/>
      <c r="D258" s="5"/>
      <c r="E258" s="5"/>
    </row>
    <row r="259" spans="1:5" x14ac:dyDescent="0.25">
      <c r="A259" s="5"/>
      <c r="B259" s="5"/>
      <c r="C259" s="5"/>
      <c r="D259" s="5"/>
      <c r="E259" s="5"/>
    </row>
    <row r="260" spans="1:5" x14ac:dyDescent="0.25">
      <c r="A260" s="5"/>
      <c r="B260" s="5"/>
      <c r="C260" s="5"/>
      <c r="D260" s="5"/>
      <c r="E260" s="5"/>
    </row>
    <row r="261" spans="1:5" x14ac:dyDescent="0.25">
      <c r="A261" s="5"/>
      <c r="B261" s="5"/>
      <c r="C261" s="5"/>
      <c r="D261" s="5"/>
      <c r="E261" s="5"/>
    </row>
    <row r="262" spans="1:5" x14ac:dyDescent="0.25">
      <c r="A262" s="5"/>
      <c r="B262" s="5"/>
      <c r="C262" s="5"/>
      <c r="D262" s="5"/>
      <c r="E262" s="5"/>
    </row>
    <row r="263" spans="1:5" x14ac:dyDescent="0.25">
      <c r="A263" s="5"/>
      <c r="B263" s="5"/>
      <c r="C263" s="5"/>
      <c r="D263" s="5"/>
      <c r="E263" s="5"/>
    </row>
    <row r="264" spans="1:5" x14ac:dyDescent="0.25">
      <c r="A264" s="5"/>
      <c r="B264" s="5"/>
      <c r="C264" s="5"/>
      <c r="D264" s="5"/>
      <c r="E264" s="5"/>
    </row>
    <row r="265" spans="1:5" x14ac:dyDescent="0.25">
      <c r="A265" s="5"/>
      <c r="B265" s="5"/>
      <c r="C265" s="5"/>
      <c r="D265" s="5"/>
      <c r="E265" s="5"/>
    </row>
    <row r="266" spans="1:5" x14ac:dyDescent="0.25">
      <c r="A266" s="5"/>
      <c r="B266" s="5"/>
      <c r="C266" s="5"/>
      <c r="D266" s="5"/>
      <c r="E266" s="5"/>
    </row>
    <row r="267" spans="1:5" x14ac:dyDescent="0.25">
      <c r="A267" s="5"/>
      <c r="B267" s="5"/>
      <c r="C267" s="5"/>
      <c r="D267" s="5"/>
      <c r="E267" s="5"/>
    </row>
    <row r="268" spans="1:5" x14ac:dyDescent="0.25">
      <c r="A268" s="5"/>
      <c r="B268" s="5"/>
      <c r="C268" s="5"/>
      <c r="D268" s="5"/>
      <c r="E268" s="5"/>
    </row>
    <row r="269" spans="1:5" x14ac:dyDescent="0.25">
      <c r="A269" s="5"/>
      <c r="B269" s="5"/>
      <c r="C269" s="5"/>
      <c r="D269" s="5"/>
      <c r="E269" s="5"/>
    </row>
    <row r="270" spans="1:5" x14ac:dyDescent="0.25">
      <c r="A270" s="5"/>
      <c r="B270" s="5"/>
      <c r="C270" s="5"/>
      <c r="D270" s="5"/>
      <c r="E270" s="5"/>
    </row>
    <row r="271" spans="1:5" x14ac:dyDescent="0.25">
      <c r="A271" s="5"/>
      <c r="B271" s="5"/>
      <c r="C271" s="5"/>
      <c r="D271" s="5"/>
      <c r="E271" s="5"/>
    </row>
    <row r="272" spans="1:5" x14ac:dyDescent="0.25">
      <c r="A272" s="5"/>
      <c r="B272" s="5"/>
      <c r="C272" s="5"/>
      <c r="D272" s="5"/>
      <c r="E272" s="5"/>
    </row>
    <row r="273" spans="1:5" x14ac:dyDescent="0.25">
      <c r="A273" s="5"/>
      <c r="B273" s="5"/>
      <c r="C273" s="5"/>
      <c r="D273" s="5"/>
      <c r="E273" s="5"/>
    </row>
    <row r="274" spans="1:5" x14ac:dyDescent="0.25">
      <c r="A274" s="5"/>
      <c r="B274" s="5"/>
      <c r="C274" s="5"/>
      <c r="D274" s="5"/>
      <c r="E274" s="5"/>
    </row>
    <row r="275" spans="1:5" x14ac:dyDescent="0.25">
      <c r="A275" s="5"/>
      <c r="B275" s="5"/>
      <c r="C275" s="5"/>
      <c r="D275" s="5"/>
      <c r="E275" s="5"/>
    </row>
    <row r="276" spans="1:5" x14ac:dyDescent="0.25">
      <c r="A276" s="5"/>
      <c r="B276" s="5"/>
      <c r="C276" s="5"/>
      <c r="D276" s="5"/>
      <c r="E276" s="5"/>
    </row>
    <row r="277" spans="1:5" x14ac:dyDescent="0.25">
      <c r="A277" s="5"/>
      <c r="B277" s="5"/>
      <c r="C277" s="5"/>
      <c r="D277" s="5"/>
      <c r="E277" s="5"/>
    </row>
    <row r="278" spans="1:5" x14ac:dyDescent="0.25">
      <c r="A278" s="5"/>
      <c r="B278" s="5"/>
      <c r="C278" s="5"/>
      <c r="D278" s="5"/>
      <c r="E278" s="5"/>
    </row>
    <row r="279" spans="1:5" x14ac:dyDescent="0.25">
      <c r="A279" s="5"/>
      <c r="B279" s="5"/>
      <c r="C279" s="5"/>
      <c r="D279" s="5"/>
      <c r="E279" s="5"/>
    </row>
    <row r="280" spans="1:5" x14ac:dyDescent="0.25">
      <c r="A280" s="5"/>
      <c r="B280" s="5"/>
      <c r="C280" s="5"/>
      <c r="D280" s="5"/>
      <c r="E280" s="5"/>
    </row>
    <row r="281" spans="1:5" x14ac:dyDescent="0.25">
      <c r="A281" s="5"/>
      <c r="B281" s="5"/>
      <c r="C281" s="5"/>
      <c r="D281" s="5"/>
      <c r="E281" s="5"/>
    </row>
    <row r="282" spans="1:5" x14ac:dyDescent="0.25">
      <c r="A282" s="5"/>
      <c r="B282" s="5"/>
      <c r="C282" s="5"/>
      <c r="D282" s="5"/>
      <c r="E282" s="5"/>
    </row>
    <row r="283" spans="1:5" x14ac:dyDescent="0.25">
      <c r="A283" s="5"/>
      <c r="B283" s="5"/>
      <c r="C283" s="5"/>
      <c r="D283" s="5"/>
      <c r="E283" s="5"/>
    </row>
    <row r="284" spans="1:5" x14ac:dyDescent="0.25">
      <c r="A284" s="5"/>
      <c r="B284" s="5"/>
      <c r="C284" s="5"/>
      <c r="D284" s="5"/>
      <c r="E284" s="5"/>
    </row>
    <row r="285" spans="1:5" x14ac:dyDescent="0.25">
      <c r="A285" s="5"/>
      <c r="B285" s="5"/>
      <c r="C285" s="5"/>
      <c r="D285" s="5"/>
      <c r="E285" s="5"/>
    </row>
    <row r="286" spans="1:5" x14ac:dyDescent="0.25">
      <c r="A286" s="5"/>
      <c r="B286" s="5"/>
      <c r="C286" s="5"/>
      <c r="D286" s="5"/>
      <c r="E286" s="5"/>
    </row>
    <row r="287" spans="1:5" x14ac:dyDescent="0.25">
      <c r="A287" s="5"/>
      <c r="B287" s="5"/>
      <c r="C287" s="5"/>
      <c r="D287" s="5"/>
      <c r="E287" s="5"/>
    </row>
    <row r="288" spans="1:5" x14ac:dyDescent="0.25">
      <c r="A288" s="5"/>
      <c r="B288" s="5"/>
      <c r="C288" s="5"/>
      <c r="D288" s="5"/>
      <c r="E288" s="5"/>
    </row>
    <row r="289" spans="1:5" x14ac:dyDescent="0.25">
      <c r="A289" s="5"/>
      <c r="B289" s="5"/>
      <c r="C289" s="5"/>
      <c r="D289" s="5"/>
      <c r="E289" s="5"/>
    </row>
    <row r="290" spans="1:5" x14ac:dyDescent="0.25">
      <c r="A290" s="5"/>
      <c r="B290" s="5"/>
      <c r="C290" s="5"/>
      <c r="D290" s="5"/>
      <c r="E290" s="5"/>
    </row>
    <row r="291" spans="1:5" x14ac:dyDescent="0.25">
      <c r="A291" s="5"/>
      <c r="B291" s="5"/>
      <c r="C291" s="5"/>
      <c r="D291" s="5"/>
      <c r="E291" s="5"/>
    </row>
    <row r="292" spans="1:5" x14ac:dyDescent="0.25">
      <c r="A292" s="5"/>
      <c r="B292" s="5"/>
      <c r="C292" s="5"/>
      <c r="D292" s="5"/>
      <c r="E292" s="5"/>
    </row>
    <row r="293" spans="1:5" x14ac:dyDescent="0.25">
      <c r="A293" s="5"/>
      <c r="B293" s="5"/>
      <c r="C293" s="5"/>
      <c r="D293" s="5"/>
      <c r="E293" s="5"/>
    </row>
    <row r="294" spans="1:5" x14ac:dyDescent="0.25">
      <c r="A294" s="5"/>
      <c r="B294" s="5"/>
      <c r="C294" s="5"/>
      <c r="D294" s="5"/>
      <c r="E294" s="5"/>
    </row>
    <row r="295" spans="1:5" x14ac:dyDescent="0.25">
      <c r="A295" s="5"/>
      <c r="B295" s="5"/>
      <c r="C295" s="5"/>
      <c r="D295" s="5"/>
      <c r="E295" s="5"/>
    </row>
    <row r="296" spans="1:5" x14ac:dyDescent="0.25">
      <c r="A296" s="5"/>
      <c r="B296" s="5"/>
      <c r="C296" s="5"/>
      <c r="D296" s="5"/>
      <c r="E296" s="5"/>
    </row>
    <row r="297" spans="1:5" x14ac:dyDescent="0.25">
      <c r="A297" s="5"/>
      <c r="B297" s="5"/>
      <c r="C297" s="5"/>
      <c r="D297" s="5"/>
      <c r="E297" s="5"/>
    </row>
    <row r="298" spans="1:5" x14ac:dyDescent="0.25">
      <c r="A298" s="5"/>
      <c r="B298" s="5"/>
      <c r="C298" s="5"/>
      <c r="D298" s="5"/>
      <c r="E298" s="5"/>
    </row>
    <row r="299" spans="1:5" x14ac:dyDescent="0.25">
      <c r="A299" s="5"/>
      <c r="B299" s="5"/>
      <c r="C299" s="5"/>
      <c r="D299" s="5"/>
      <c r="E299" s="5"/>
    </row>
    <row r="300" spans="1:5" x14ac:dyDescent="0.25">
      <c r="A300" s="5"/>
      <c r="B300" s="5"/>
      <c r="C300" s="5"/>
      <c r="D300" s="5"/>
      <c r="E300" s="5"/>
    </row>
    <row r="301" spans="1:5" x14ac:dyDescent="0.25">
      <c r="A301" s="5"/>
      <c r="B301" s="5"/>
      <c r="C301" s="5"/>
      <c r="D301" s="5"/>
      <c r="E301" s="5"/>
    </row>
    <row r="302" spans="1:5" x14ac:dyDescent="0.25">
      <c r="A302" s="5"/>
      <c r="B302" s="5"/>
      <c r="C302" s="5"/>
      <c r="D302" s="5"/>
      <c r="E302" s="5"/>
    </row>
    <row r="303" spans="1:5" x14ac:dyDescent="0.25">
      <c r="A303" s="5"/>
      <c r="B303" s="5"/>
      <c r="C303" s="5"/>
      <c r="D303" s="5"/>
      <c r="E303" s="5"/>
    </row>
    <row r="304" spans="1:5" x14ac:dyDescent="0.25">
      <c r="A304" s="5"/>
      <c r="B304" s="5"/>
      <c r="C304" s="5"/>
      <c r="D304" s="5"/>
      <c r="E304" s="5"/>
    </row>
    <row r="305" spans="1:5" x14ac:dyDescent="0.25">
      <c r="A305" s="5"/>
      <c r="B305" s="5"/>
      <c r="C305" s="5"/>
      <c r="D305" s="5"/>
      <c r="E305" s="5"/>
    </row>
    <row r="306" spans="1:5" x14ac:dyDescent="0.25">
      <c r="A306" s="5"/>
      <c r="B306" s="5"/>
      <c r="C306" s="5"/>
      <c r="D306" s="5"/>
      <c r="E306" s="5"/>
    </row>
    <row r="307" spans="1:5" x14ac:dyDescent="0.25">
      <c r="A307" s="5"/>
      <c r="B307" s="5"/>
      <c r="C307" s="5"/>
      <c r="D307" s="5"/>
      <c r="E307" s="5"/>
    </row>
    <row r="308" spans="1:5" x14ac:dyDescent="0.25">
      <c r="A308" s="5"/>
      <c r="B308" s="5"/>
      <c r="C308" s="5"/>
      <c r="D308" s="5"/>
      <c r="E308" s="5"/>
    </row>
    <row r="309" spans="1:5" x14ac:dyDescent="0.25">
      <c r="A309" s="5"/>
      <c r="B309" s="5"/>
      <c r="C309" s="5"/>
      <c r="D309" s="5"/>
      <c r="E309" s="5"/>
    </row>
    <row r="310" spans="1:5" x14ac:dyDescent="0.25">
      <c r="A310" s="5"/>
      <c r="B310" s="5"/>
      <c r="C310" s="5"/>
      <c r="D310" s="5"/>
      <c r="E310" s="5"/>
    </row>
    <row r="311" spans="1:5" x14ac:dyDescent="0.25">
      <c r="A311" s="5"/>
      <c r="B311" s="5"/>
      <c r="C311" s="5"/>
      <c r="D311" s="5"/>
      <c r="E311" s="5"/>
    </row>
    <row r="312" spans="1:5" x14ac:dyDescent="0.25">
      <c r="A312" s="5"/>
      <c r="B312" s="5"/>
      <c r="C312" s="5"/>
      <c r="D312" s="5"/>
      <c r="E312" s="5"/>
    </row>
    <row r="313" spans="1:5" x14ac:dyDescent="0.25">
      <c r="A313" s="5"/>
      <c r="B313" s="5"/>
      <c r="C313" s="5"/>
      <c r="D313" s="5"/>
      <c r="E313" s="5"/>
    </row>
    <row r="314" spans="1:5" x14ac:dyDescent="0.25">
      <c r="A314" s="5"/>
      <c r="B314" s="5"/>
      <c r="C314" s="5"/>
      <c r="D314" s="5"/>
      <c r="E314" s="5"/>
    </row>
    <row r="315" spans="1:5" x14ac:dyDescent="0.25">
      <c r="A315" s="5"/>
      <c r="B315" s="5"/>
      <c r="C315" s="5"/>
      <c r="D315" s="5"/>
      <c r="E315" s="5"/>
    </row>
    <row r="316" spans="1:5" x14ac:dyDescent="0.25">
      <c r="A316" s="5"/>
      <c r="B316" s="5"/>
      <c r="C316" s="5"/>
      <c r="D316" s="5"/>
      <c r="E316" s="5"/>
    </row>
    <row r="317" spans="1:5" x14ac:dyDescent="0.25">
      <c r="A317" s="5"/>
      <c r="B317" s="5"/>
      <c r="C317" s="5"/>
      <c r="D317" s="5"/>
      <c r="E317" s="5"/>
    </row>
    <row r="318" spans="1:5" x14ac:dyDescent="0.25">
      <c r="A318" s="5"/>
      <c r="B318" s="5"/>
      <c r="C318" s="5"/>
      <c r="D318" s="5"/>
      <c r="E318" s="5"/>
    </row>
    <row r="319" spans="1:5" x14ac:dyDescent="0.25">
      <c r="A319" s="5"/>
      <c r="B319" s="5"/>
      <c r="C319" s="5"/>
      <c r="D319" s="5"/>
      <c r="E319" s="5"/>
    </row>
    <row r="320" spans="1:5" x14ac:dyDescent="0.25">
      <c r="A320" s="5"/>
      <c r="B320" s="5"/>
      <c r="C320" s="5"/>
      <c r="D320" s="5"/>
      <c r="E320" s="5"/>
    </row>
    <row r="321" spans="1:5" x14ac:dyDescent="0.25">
      <c r="A321" s="5"/>
      <c r="B321" s="5"/>
      <c r="C321" s="5"/>
      <c r="D321" s="5"/>
      <c r="E321" s="5"/>
    </row>
    <row r="322" spans="1:5" x14ac:dyDescent="0.25">
      <c r="A322" s="5"/>
      <c r="B322" s="5"/>
      <c r="C322" s="5"/>
      <c r="D322" s="5"/>
      <c r="E322" s="5"/>
    </row>
    <row r="323" spans="1:5" x14ac:dyDescent="0.25">
      <c r="A323" s="5"/>
      <c r="B323" s="5"/>
      <c r="C323" s="5"/>
      <c r="D323" s="5"/>
      <c r="E323" s="5"/>
    </row>
    <row r="324" spans="1:5" x14ac:dyDescent="0.25">
      <c r="A324" s="5"/>
      <c r="B324" s="5"/>
      <c r="C324" s="5"/>
      <c r="D324" s="5"/>
      <c r="E324" s="5"/>
    </row>
    <row r="325" spans="1:5" x14ac:dyDescent="0.25">
      <c r="A325" s="5"/>
      <c r="B325" s="5"/>
      <c r="C325" s="5"/>
      <c r="D325" s="5"/>
      <c r="E325" s="5"/>
    </row>
    <row r="326" spans="1:5" x14ac:dyDescent="0.25">
      <c r="A326" s="5"/>
      <c r="B326" s="5"/>
      <c r="C326" s="5"/>
      <c r="D326" s="5"/>
      <c r="E326" s="5"/>
    </row>
    <row r="327" spans="1:5" x14ac:dyDescent="0.25">
      <c r="A327" s="5"/>
      <c r="B327" s="5"/>
      <c r="C327" s="5"/>
      <c r="D327" s="5"/>
      <c r="E327" s="5"/>
    </row>
    <row r="328" spans="1:5" x14ac:dyDescent="0.25">
      <c r="A328" s="5"/>
      <c r="B328" s="5"/>
      <c r="C328" s="5"/>
      <c r="D328" s="5"/>
      <c r="E328" s="5"/>
    </row>
    <row r="329" spans="1:5" x14ac:dyDescent="0.25">
      <c r="A329" s="5"/>
      <c r="B329" s="5"/>
      <c r="C329" s="5"/>
      <c r="D329" s="5"/>
      <c r="E329" s="5"/>
    </row>
    <row r="330" spans="1:5" x14ac:dyDescent="0.25">
      <c r="A330" s="5"/>
      <c r="B330" s="5"/>
      <c r="C330" s="5"/>
      <c r="D330" s="5"/>
      <c r="E330" s="5"/>
    </row>
    <row r="331" spans="1:5" x14ac:dyDescent="0.25">
      <c r="A331" s="5"/>
      <c r="B331" s="5"/>
      <c r="C331" s="5"/>
      <c r="D331" s="5"/>
      <c r="E331" s="5"/>
    </row>
    <row r="332" spans="1:5" x14ac:dyDescent="0.25">
      <c r="A332" s="5"/>
      <c r="B332" s="5"/>
      <c r="C332" s="5"/>
      <c r="D332" s="5"/>
      <c r="E332" s="5"/>
    </row>
    <row r="333" spans="1:5" x14ac:dyDescent="0.25">
      <c r="A333" s="5"/>
      <c r="B333" s="5"/>
      <c r="C333" s="5"/>
      <c r="D333" s="5"/>
      <c r="E333" s="5"/>
    </row>
    <row r="334" spans="1:5" x14ac:dyDescent="0.25">
      <c r="A334" s="5"/>
      <c r="B334" s="5"/>
      <c r="C334" s="5"/>
      <c r="D334" s="5"/>
      <c r="E334" s="5"/>
    </row>
    <row r="335" spans="1:5" x14ac:dyDescent="0.25">
      <c r="A335" s="5"/>
      <c r="B335" s="5"/>
      <c r="C335" s="5"/>
      <c r="D335" s="5"/>
      <c r="E335" s="5"/>
    </row>
    <row r="336" spans="1:5" x14ac:dyDescent="0.25">
      <c r="A336" s="5"/>
      <c r="B336" s="5"/>
      <c r="C336" s="5"/>
      <c r="D336" s="5"/>
      <c r="E336" s="5"/>
    </row>
    <row r="337" spans="1:5" x14ac:dyDescent="0.25">
      <c r="A337" s="5"/>
      <c r="B337" s="5"/>
      <c r="C337" s="5"/>
      <c r="D337" s="5"/>
      <c r="E337" s="5"/>
    </row>
    <row r="338" spans="1:5" x14ac:dyDescent="0.25">
      <c r="A338" s="5"/>
      <c r="B338" s="5"/>
      <c r="C338" s="5"/>
      <c r="D338" s="5"/>
      <c r="E338" s="5"/>
    </row>
    <row r="339" spans="1:5" x14ac:dyDescent="0.25">
      <c r="A339" s="5"/>
      <c r="B339" s="5"/>
      <c r="C339" s="5"/>
      <c r="D339" s="5"/>
      <c r="E339" s="5"/>
    </row>
    <row r="340" spans="1:5" x14ac:dyDescent="0.25">
      <c r="A340" s="5"/>
      <c r="B340" s="5"/>
      <c r="C340" s="5"/>
      <c r="D340" s="5"/>
      <c r="E340" s="5"/>
    </row>
    <row r="341" spans="1:5" x14ac:dyDescent="0.25">
      <c r="A341" s="5"/>
      <c r="B341" s="5"/>
      <c r="C341" s="5"/>
      <c r="D341" s="5"/>
      <c r="E341" s="5"/>
    </row>
    <row r="342" spans="1:5" x14ac:dyDescent="0.25">
      <c r="A342" s="5"/>
      <c r="B342" s="5"/>
      <c r="C342" s="5"/>
      <c r="D342" s="5"/>
      <c r="E342" s="5"/>
    </row>
    <row r="343" spans="1:5" x14ac:dyDescent="0.25">
      <c r="A343" s="5"/>
      <c r="B343" s="5"/>
      <c r="C343" s="5"/>
      <c r="D343" s="5"/>
      <c r="E343" s="5"/>
    </row>
    <row r="344" spans="1:5" x14ac:dyDescent="0.25">
      <c r="A344" s="5"/>
      <c r="B344" s="5"/>
      <c r="C344" s="5"/>
      <c r="D344" s="5"/>
      <c r="E344" s="5"/>
    </row>
    <row r="345" spans="1:5" x14ac:dyDescent="0.25">
      <c r="A345" s="5"/>
      <c r="B345" s="5"/>
      <c r="C345" s="5"/>
      <c r="D345" s="5"/>
      <c r="E345" s="5"/>
    </row>
    <row r="346" spans="1:5" x14ac:dyDescent="0.25">
      <c r="A346" s="5"/>
      <c r="B346" s="5"/>
      <c r="C346" s="5"/>
      <c r="D346" s="5"/>
      <c r="E346" s="5"/>
    </row>
    <row r="347" spans="1:5" x14ac:dyDescent="0.25">
      <c r="A347" s="5"/>
      <c r="B347" s="5"/>
      <c r="C347" s="5"/>
      <c r="D347" s="5"/>
      <c r="E347" s="5"/>
    </row>
    <row r="348" spans="1:5" x14ac:dyDescent="0.25">
      <c r="A348" s="5"/>
      <c r="B348" s="5"/>
      <c r="C348" s="5"/>
      <c r="D348" s="5"/>
      <c r="E348" s="5"/>
    </row>
    <row r="349" spans="1:5" x14ac:dyDescent="0.25">
      <c r="A349" s="5"/>
      <c r="B349" s="5"/>
      <c r="C349" s="5"/>
      <c r="D349" s="5"/>
      <c r="E349" s="5"/>
    </row>
    <row r="350" spans="1:5" x14ac:dyDescent="0.25">
      <c r="A350" s="5"/>
      <c r="B350" s="5"/>
      <c r="C350" s="5"/>
      <c r="D350" s="5"/>
      <c r="E350" s="5"/>
    </row>
    <row r="351" spans="1:5" x14ac:dyDescent="0.25">
      <c r="A351" s="5"/>
      <c r="B351" s="5"/>
      <c r="C351" s="5"/>
      <c r="D351" s="5"/>
      <c r="E351" s="5"/>
    </row>
    <row r="352" spans="1:5" x14ac:dyDescent="0.25">
      <c r="A352" s="5"/>
      <c r="B352" s="5"/>
      <c r="C352" s="5"/>
      <c r="D352" s="5"/>
      <c r="E352" s="5"/>
    </row>
    <row r="353" spans="1:5" x14ac:dyDescent="0.25">
      <c r="A353" s="5"/>
      <c r="B353" s="5"/>
      <c r="C353" s="5"/>
      <c r="D353" s="5"/>
      <c r="E353" s="5"/>
    </row>
    <row r="354" spans="1:5" x14ac:dyDescent="0.25">
      <c r="A354" s="5"/>
      <c r="B354" s="5"/>
      <c r="C354" s="5"/>
      <c r="D354" s="5"/>
      <c r="E354" s="5"/>
    </row>
    <row r="355" spans="1:5" x14ac:dyDescent="0.25">
      <c r="A355" s="5"/>
      <c r="B355" s="5"/>
      <c r="C355" s="5"/>
      <c r="D355" s="5"/>
      <c r="E355" s="5"/>
    </row>
    <row r="356" spans="1:5" x14ac:dyDescent="0.25">
      <c r="A356" s="5"/>
      <c r="B356" s="5"/>
      <c r="C356" s="5"/>
      <c r="D356" s="5"/>
      <c r="E356" s="5"/>
    </row>
    <row r="357" spans="1:5" x14ac:dyDescent="0.25">
      <c r="A357" s="5"/>
      <c r="B357" s="5"/>
      <c r="C357" s="5"/>
      <c r="D357" s="5"/>
      <c r="E357" s="5"/>
    </row>
    <row r="358" spans="1:5" x14ac:dyDescent="0.25">
      <c r="A358" s="5"/>
      <c r="B358" s="5"/>
      <c r="C358" s="5"/>
      <c r="D358" s="5"/>
      <c r="E358" s="5"/>
    </row>
    <row r="359" spans="1:5" x14ac:dyDescent="0.25">
      <c r="A359" s="5"/>
      <c r="B359" s="5"/>
      <c r="C359" s="5"/>
      <c r="D359" s="5"/>
      <c r="E359" s="5"/>
    </row>
    <row r="360" spans="1:5" x14ac:dyDescent="0.25">
      <c r="A360" s="5"/>
      <c r="B360" s="5"/>
      <c r="C360" s="5"/>
      <c r="D360" s="5"/>
      <c r="E360" s="5"/>
    </row>
    <row r="361" spans="1:5" x14ac:dyDescent="0.25">
      <c r="A361" s="5"/>
      <c r="B361" s="5"/>
      <c r="C361" s="5"/>
      <c r="D361" s="5"/>
      <c r="E361" s="5"/>
    </row>
    <row r="362" spans="1:5" x14ac:dyDescent="0.25">
      <c r="A362" s="5"/>
      <c r="B362" s="5"/>
      <c r="C362" s="5"/>
      <c r="D362" s="5"/>
      <c r="E362" s="5"/>
    </row>
    <row r="363" spans="1:5" x14ac:dyDescent="0.25">
      <c r="A363" s="5"/>
      <c r="B363" s="5"/>
      <c r="C363" s="5"/>
      <c r="D363" s="5"/>
      <c r="E363" s="5"/>
    </row>
    <row r="364" spans="1:5" x14ac:dyDescent="0.25">
      <c r="A364" s="5"/>
      <c r="B364" s="5"/>
      <c r="C364" s="5"/>
      <c r="D364" s="5"/>
      <c r="E364" s="5"/>
    </row>
    <row r="365" spans="1:5" x14ac:dyDescent="0.25">
      <c r="A365" s="5"/>
      <c r="B365" s="5"/>
      <c r="C365" s="5"/>
      <c r="D365" s="5"/>
      <c r="E365" s="5"/>
    </row>
    <row r="366" spans="1:5" x14ac:dyDescent="0.25">
      <c r="A366" s="5"/>
      <c r="B366" s="5"/>
      <c r="C366" s="5"/>
      <c r="D366" s="5"/>
      <c r="E366" s="5"/>
    </row>
    <row r="367" spans="1:5" x14ac:dyDescent="0.25">
      <c r="A367" s="5"/>
      <c r="B367" s="5"/>
      <c r="C367" s="5"/>
      <c r="D367" s="5"/>
      <c r="E367" s="5"/>
    </row>
    <row r="368" spans="1:5" x14ac:dyDescent="0.25">
      <c r="A368" s="5"/>
      <c r="B368" s="5"/>
      <c r="C368" s="5"/>
      <c r="D368" s="5"/>
      <c r="E368" s="5"/>
    </row>
    <row r="369" spans="1:5" x14ac:dyDescent="0.25">
      <c r="A369" s="5"/>
      <c r="B369" s="5"/>
      <c r="C369" s="5"/>
      <c r="D369" s="5"/>
      <c r="E369" s="5"/>
    </row>
    <row r="370" spans="1:5" x14ac:dyDescent="0.25">
      <c r="A370" s="5"/>
      <c r="B370" s="5"/>
      <c r="C370" s="5"/>
      <c r="D370" s="5"/>
      <c r="E370" s="5"/>
    </row>
    <row r="371" spans="1:5" x14ac:dyDescent="0.25">
      <c r="A371" s="5"/>
      <c r="B371" s="5"/>
      <c r="C371" s="5"/>
      <c r="D371" s="5"/>
      <c r="E371" s="5"/>
    </row>
    <row r="372" spans="1:5" x14ac:dyDescent="0.25">
      <c r="A372" s="5"/>
      <c r="B372" s="5"/>
      <c r="C372" s="5"/>
      <c r="D372" s="5"/>
      <c r="E372" s="5"/>
    </row>
    <row r="373" spans="1:5" x14ac:dyDescent="0.25">
      <c r="A373" s="5"/>
      <c r="B373" s="5"/>
      <c r="C373" s="5"/>
      <c r="D373" s="5"/>
      <c r="E373" s="5"/>
    </row>
    <row r="374" spans="1:5" x14ac:dyDescent="0.25">
      <c r="A374" s="5"/>
      <c r="B374" s="5"/>
      <c r="C374" s="5"/>
      <c r="D374" s="5"/>
      <c r="E374" s="5"/>
    </row>
    <row r="375" spans="1:5" x14ac:dyDescent="0.25">
      <c r="A375" s="5"/>
      <c r="B375" s="5"/>
      <c r="C375" s="5"/>
      <c r="D375" s="5"/>
      <c r="E375" s="5"/>
    </row>
    <row r="376" spans="1:5" x14ac:dyDescent="0.25">
      <c r="A376" s="5"/>
      <c r="B376" s="5"/>
      <c r="C376" s="5"/>
      <c r="D376" s="5"/>
      <c r="E376" s="5"/>
    </row>
    <row r="377" spans="1:5" x14ac:dyDescent="0.25">
      <c r="A377" s="5"/>
      <c r="B377" s="5"/>
      <c r="C377" s="5"/>
      <c r="D377" s="5"/>
      <c r="E377" s="5"/>
    </row>
    <row r="378" spans="1:5" x14ac:dyDescent="0.25">
      <c r="A378" s="5"/>
      <c r="B378" s="5"/>
      <c r="C378" s="5"/>
      <c r="D378" s="5"/>
      <c r="E378" s="5"/>
    </row>
    <row r="379" spans="1:5" x14ac:dyDescent="0.25">
      <c r="A379" s="5"/>
      <c r="B379" s="5"/>
      <c r="C379" s="5"/>
      <c r="D379" s="5"/>
      <c r="E379" s="5"/>
    </row>
    <row r="380" spans="1:5" x14ac:dyDescent="0.25">
      <c r="A380" s="5"/>
      <c r="B380" s="5"/>
      <c r="C380" s="5"/>
      <c r="D380" s="5"/>
      <c r="E380" s="5"/>
    </row>
    <row r="381" spans="1:5" x14ac:dyDescent="0.25">
      <c r="A381" s="5"/>
      <c r="B381" s="5"/>
      <c r="C381" s="5"/>
      <c r="D381" s="5"/>
      <c r="E381" s="5"/>
    </row>
    <row r="382" spans="1:5" x14ac:dyDescent="0.25">
      <c r="A382" s="5"/>
      <c r="B382" s="5"/>
      <c r="C382" s="5"/>
      <c r="D382" s="5"/>
      <c r="E382" s="5"/>
    </row>
    <row r="383" spans="1:5" x14ac:dyDescent="0.25">
      <c r="A383" s="5"/>
      <c r="B383" s="5"/>
      <c r="C383" s="5"/>
      <c r="D383" s="5"/>
      <c r="E383" s="5"/>
    </row>
    <row r="384" spans="1:5" x14ac:dyDescent="0.25">
      <c r="A384" s="5"/>
      <c r="B384" s="5"/>
      <c r="C384" s="5"/>
      <c r="D384" s="5"/>
      <c r="E384" s="5"/>
    </row>
    <row r="385" spans="1:5" x14ac:dyDescent="0.25">
      <c r="A385" s="5"/>
      <c r="B385" s="5"/>
      <c r="C385" s="5"/>
      <c r="D385" s="5"/>
      <c r="E385" s="5"/>
    </row>
    <row r="386" spans="1:5" x14ac:dyDescent="0.25">
      <c r="A386" s="5"/>
      <c r="B386" s="5"/>
      <c r="C386" s="5"/>
      <c r="D386" s="5"/>
      <c r="E386" s="5"/>
    </row>
    <row r="387" spans="1:5" x14ac:dyDescent="0.25">
      <c r="A387" s="5"/>
      <c r="B387" s="5"/>
      <c r="C387" s="5"/>
      <c r="D387" s="5"/>
      <c r="E387" s="5"/>
    </row>
    <row r="388" spans="1:5" x14ac:dyDescent="0.25">
      <c r="A388" s="5"/>
      <c r="B388" s="5"/>
      <c r="C388" s="5"/>
      <c r="D388" s="5"/>
      <c r="E388" s="5"/>
    </row>
    <row r="389" spans="1:5" x14ac:dyDescent="0.25">
      <c r="A389" s="5"/>
      <c r="B389" s="5"/>
      <c r="C389" s="5"/>
      <c r="D389" s="5"/>
      <c r="E389" s="5"/>
    </row>
    <row r="390" spans="1:5" x14ac:dyDescent="0.25">
      <c r="A390" s="5"/>
      <c r="B390" s="5"/>
      <c r="C390" s="5"/>
      <c r="D390" s="5"/>
      <c r="E390" s="5"/>
    </row>
    <row r="391" spans="1:5" x14ac:dyDescent="0.25">
      <c r="A391" s="5"/>
      <c r="B391" s="5"/>
      <c r="C391" s="5"/>
      <c r="D391" s="5"/>
      <c r="E391" s="5"/>
    </row>
    <row r="392" spans="1:5" x14ac:dyDescent="0.25">
      <c r="A392" s="5"/>
      <c r="B392" s="5"/>
      <c r="C392" s="5"/>
      <c r="D392" s="5"/>
      <c r="E392" s="5"/>
    </row>
    <row r="393" spans="1:5" x14ac:dyDescent="0.25">
      <c r="A393" s="5"/>
      <c r="B393" s="5"/>
      <c r="C393" s="5"/>
      <c r="D393" s="5"/>
      <c r="E393" s="5"/>
    </row>
    <row r="394" spans="1:5" x14ac:dyDescent="0.25">
      <c r="A394" s="5"/>
      <c r="B394" s="5"/>
      <c r="C394" s="5"/>
      <c r="D394" s="5"/>
      <c r="E394" s="5"/>
    </row>
    <row r="395" spans="1:5" x14ac:dyDescent="0.25">
      <c r="A395" s="5"/>
      <c r="B395" s="5"/>
      <c r="C395" s="5"/>
      <c r="D395" s="5"/>
      <c r="E395" s="5"/>
    </row>
    <row r="396" spans="1:5" x14ac:dyDescent="0.25">
      <c r="A396" s="5"/>
      <c r="B396" s="5"/>
      <c r="C396" s="5"/>
      <c r="D396" s="5"/>
      <c r="E396" s="5"/>
    </row>
    <row r="397" spans="1:5" x14ac:dyDescent="0.25">
      <c r="A397" s="5"/>
      <c r="B397" s="5"/>
      <c r="C397" s="5"/>
      <c r="D397" s="5"/>
      <c r="E397" s="5"/>
    </row>
    <row r="398" spans="1:5" x14ac:dyDescent="0.25">
      <c r="A398" s="5"/>
      <c r="B398" s="5"/>
      <c r="C398" s="5"/>
      <c r="D398" s="5"/>
      <c r="E398" s="5"/>
    </row>
    <row r="399" spans="1:5" x14ac:dyDescent="0.25">
      <c r="A399" s="5"/>
      <c r="B399" s="5"/>
      <c r="C399" s="5"/>
      <c r="D399" s="5"/>
      <c r="E399" s="5"/>
    </row>
    <row r="400" spans="1:5" x14ac:dyDescent="0.25">
      <c r="A400" s="5"/>
      <c r="B400" s="5"/>
      <c r="C400" s="5"/>
      <c r="D400" s="5"/>
      <c r="E400" s="5"/>
    </row>
    <row r="401" spans="1:5" x14ac:dyDescent="0.25">
      <c r="A401" s="5"/>
      <c r="B401" s="5"/>
      <c r="C401" s="5"/>
      <c r="D401" s="5"/>
      <c r="E401" s="5"/>
    </row>
    <row r="402" spans="1:5" x14ac:dyDescent="0.25">
      <c r="A402" s="5"/>
      <c r="B402" s="5"/>
      <c r="C402" s="5"/>
      <c r="D402" s="5"/>
      <c r="E402" s="5"/>
    </row>
    <row r="403" spans="1:5" x14ac:dyDescent="0.25">
      <c r="A403" s="5"/>
      <c r="B403" s="5"/>
      <c r="C403" s="5"/>
      <c r="D403" s="5"/>
      <c r="E403" s="5"/>
    </row>
    <row r="404" spans="1:5" x14ac:dyDescent="0.25">
      <c r="A404" s="5"/>
      <c r="B404" s="5"/>
      <c r="C404" s="5"/>
      <c r="D404" s="5"/>
      <c r="E404" s="5"/>
    </row>
    <row r="405" spans="1:5" x14ac:dyDescent="0.25">
      <c r="A405" s="5"/>
      <c r="B405" s="5"/>
      <c r="C405" s="5"/>
      <c r="D405" s="5"/>
      <c r="E405" s="5"/>
    </row>
    <row r="406" spans="1:5" x14ac:dyDescent="0.25">
      <c r="A406" s="5"/>
      <c r="B406" s="5"/>
      <c r="C406" s="5"/>
      <c r="D406" s="5"/>
      <c r="E406" s="5"/>
    </row>
    <row r="407" spans="1:5" x14ac:dyDescent="0.25">
      <c r="A407" s="5"/>
      <c r="B407" s="5"/>
      <c r="C407" s="5"/>
      <c r="D407" s="5"/>
      <c r="E407" s="5"/>
    </row>
    <row r="408" spans="1:5" x14ac:dyDescent="0.25">
      <c r="A408" s="5"/>
      <c r="B408" s="5"/>
      <c r="C408" s="5"/>
      <c r="D408" s="5"/>
      <c r="E408" s="5"/>
    </row>
    <row r="409" spans="1:5" x14ac:dyDescent="0.25">
      <c r="A409" s="5"/>
      <c r="B409" s="5"/>
      <c r="C409" s="5"/>
      <c r="D409" s="5"/>
      <c r="E409" s="5"/>
    </row>
    <row r="410" spans="1:5" x14ac:dyDescent="0.25">
      <c r="A410" s="5"/>
      <c r="B410" s="5"/>
      <c r="C410" s="5"/>
      <c r="D410" s="5"/>
      <c r="E410" s="5"/>
    </row>
    <row r="411" spans="1:5" x14ac:dyDescent="0.25">
      <c r="A411" s="5"/>
      <c r="B411" s="5"/>
      <c r="C411" s="5"/>
      <c r="D411" s="5"/>
      <c r="E411" s="5"/>
    </row>
    <row r="412" spans="1:5" x14ac:dyDescent="0.25">
      <c r="A412" s="5"/>
      <c r="B412" s="5"/>
      <c r="C412" s="5"/>
      <c r="D412" s="5"/>
      <c r="E412" s="5"/>
    </row>
    <row r="413" spans="1:5" x14ac:dyDescent="0.25">
      <c r="A413" s="5"/>
      <c r="B413" s="5"/>
      <c r="C413" s="5"/>
      <c r="D413" s="5"/>
      <c r="E413" s="5"/>
    </row>
    <row r="414" spans="1:5" x14ac:dyDescent="0.25">
      <c r="A414" s="5"/>
      <c r="B414" s="5"/>
      <c r="C414" s="5"/>
      <c r="D414" s="5"/>
      <c r="E414" s="5"/>
    </row>
    <row r="415" spans="1:5" x14ac:dyDescent="0.25">
      <c r="A415" s="5"/>
      <c r="B415" s="5"/>
      <c r="C415" s="5"/>
      <c r="D415" s="5"/>
      <c r="E415" s="5"/>
    </row>
    <row r="416" spans="1:5" x14ac:dyDescent="0.25">
      <c r="A416" s="5"/>
      <c r="B416" s="5"/>
      <c r="C416" s="5"/>
      <c r="D416" s="5"/>
      <c r="E416" s="5"/>
    </row>
    <row r="417" spans="1:5" x14ac:dyDescent="0.25">
      <c r="A417" s="5"/>
      <c r="B417" s="5"/>
      <c r="C417" s="5"/>
      <c r="D417" s="5"/>
      <c r="E417" s="5"/>
    </row>
    <row r="418" spans="1:5" x14ac:dyDescent="0.25">
      <c r="A418" s="5"/>
      <c r="B418" s="5"/>
      <c r="C418" s="5"/>
      <c r="D418" s="5"/>
      <c r="E418" s="5"/>
    </row>
    <row r="419" spans="1:5" x14ac:dyDescent="0.25">
      <c r="A419" s="5"/>
      <c r="B419" s="5"/>
      <c r="C419" s="5"/>
      <c r="D419" s="5"/>
      <c r="E419" s="5"/>
    </row>
    <row r="420" spans="1:5" x14ac:dyDescent="0.25">
      <c r="A420" s="5"/>
      <c r="B420" s="5"/>
      <c r="C420" s="5"/>
      <c r="D420" s="5"/>
      <c r="E420" s="5"/>
    </row>
    <row r="421" spans="1:5" x14ac:dyDescent="0.25">
      <c r="A421" s="5"/>
      <c r="B421" s="5"/>
      <c r="C421" s="5"/>
      <c r="D421" s="5"/>
      <c r="E421" s="5"/>
    </row>
    <row r="422" spans="1:5" x14ac:dyDescent="0.25">
      <c r="A422" s="5"/>
      <c r="B422" s="5"/>
      <c r="C422" s="5"/>
      <c r="D422" s="5"/>
      <c r="E422" s="5"/>
    </row>
    <row r="423" spans="1:5" x14ac:dyDescent="0.25">
      <c r="A423" s="5"/>
      <c r="B423" s="5"/>
      <c r="C423" s="5"/>
      <c r="D423" s="5"/>
      <c r="E423" s="5"/>
    </row>
    <row r="424" spans="1:5" x14ac:dyDescent="0.25">
      <c r="A424" s="5"/>
      <c r="B424" s="5"/>
      <c r="C424" s="5"/>
      <c r="D424" s="5"/>
      <c r="E424" s="5"/>
    </row>
    <row r="425" spans="1:5" x14ac:dyDescent="0.25">
      <c r="A425" s="5"/>
      <c r="B425" s="5"/>
      <c r="C425" s="5"/>
      <c r="D425" s="5"/>
      <c r="E425" s="5"/>
    </row>
    <row r="426" spans="1:5" x14ac:dyDescent="0.25">
      <c r="A426" s="5"/>
      <c r="B426" s="5"/>
      <c r="C426" s="5"/>
      <c r="D426" s="5"/>
      <c r="E426" s="5"/>
    </row>
    <row r="427" spans="1:5" x14ac:dyDescent="0.25">
      <c r="A427" s="5"/>
      <c r="B427" s="5"/>
      <c r="C427" s="5"/>
      <c r="D427" s="5"/>
      <c r="E427" s="5"/>
    </row>
    <row r="428" spans="1:5" x14ac:dyDescent="0.25">
      <c r="A428" s="5"/>
      <c r="B428" s="5"/>
      <c r="C428" s="5"/>
      <c r="D428" s="5"/>
      <c r="E428" s="5"/>
    </row>
    <row r="429" spans="1:5" x14ac:dyDescent="0.25">
      <c r="A429" s="5"/>
      <c r="B429" s="5"/>
      <c r="C429" s="5"/>
      <c r="D429" s="5"/>
      <c r="E429" s="5"/>
    </row>
    <row r="430" spans="1:5" x14ac:dyDescent="0.25">
      <c r="A430" s="5"/>
      <c r="B430" s="5"/>
      <c r="C430" s="5"/>
      <c r="D430" s="5"/>
      <c r="E430" s="5"/>
    </row>
    <row r="431" spans="1:5" x14ac:dyDescent="0.25">
      <c r="A431" s="5"/>
      <c r="B431" s="5"/>
      <c r="C431" s="5"/>
      <c r="D431" s="5"/>
      <c r="E431" s="5"/>
    </row>
    <row r="432" spans="1:5" x14ac:dyDescent="0.25">
      <c r="A432" s="5"/>
      <c r="B432" s="5"/>
      <c r="C432" s="5"/>
      <c r="D432" s="5"/>
      <c r="E432" s="5"/>
    </row>
    <row r="433" spans="1:5" x14ac:dyDescent="0.25">
      <c r="A433" s="5"/>
      <c r="B433" s="5"/>
      <c r="C433" s="5"/>
      <c r="D433" s="5"/>
      <c r="E433" s="5"/>
    </row>
    <row r="434" spans="1:5" x14ac:dyDescent="0.25">
      <c r="A434" s="5"/>
      <c r="B434" s="5"/>
      <c r="C434" s="5"/>
      <c r="D434" s="5"/>
      <c r="E434" s="5"/>
    </row>
    <row r="435" spans="1:5" x14ac:dyDescent="0.25">
      <c r="A435" s="5"/>
      <c r="B435" s="5"/>
      <c r="C435" s="5"/>
      <c r="D435" s="5"/>
      <c r="E435" s="5"/>
    </row>
    <row r="436" spans="1:5" x14ac:dyDescent="0.25">
      <c r="A436" s="5"/>
      <c r="B436" s="5"/>
      <c r="C436" s="5"/>
      <c r="D436" s="5"/>
      <c r="E436" s="5"/>
    </row>
    <row r="437" spans="1:5" x14ac:dyDescent="0.25">
      <c r="A437" s="5"/>
      <c r="B437" s="5"/>
      <c r="C437" s="5"/>
      <c r="D437" s="5"/>
      <c r="E437" s="5"/>
    </row>
    <row r="438" spans="1:5" x14ac:dyDescent="0.25">
      <c r="A438" s="5"/>
      <c r="B438" s="5"/>
      <c r="C438" s="5"/>
      <c r="D438" s="5"/>
      <c r="E438" s="5"/>
    </row>
    <row r="439" spans="1:5" x14ac:dyDescent="0.25">
      <c r="A439" s="5"/>
      <c r="B439" s="5"/>
      <c r="C439" s="5"/>
      <c r="D439" s="5"/>
      <c r="E439" s="5"/>
    </row>
    <row r="440" spans="1:5" x14ac:dyDescent="0.25">
      <c r="A440" s="5"/>
      <c r="B440" s="5"/>
      <c r="C440" s="5"/>
      <c r="D440" s="5"/>
      <c r="E440" s="5"/>
    </row>
    <row r="441" spans="1:5" x14ac:dyDescent="0.25">
      <c r="A441" s="5"/>
      <c r="B441" s="5"/>
      <c r="C441" s="5"/>
      <c r="D441" s="5"/>
      <c r="E441" s="5"/>
    </row>
    <row r="442" spans="1:5" x14ac:dyDescent="0.25">
      <c r="A442" s="5"/>
      <c r="B442" s="5"/>
      <c r="C442" s="5"/>
      <c r="D442" s="5"/>
      <c r="E442" s="5"/>
    </row>
    <row r="443" spans="1:5" x14ac:dyDescent="0.25">
      <c r="A443" s="5"/>
      <c r="B443" s="5"/>
      <c r="C443" s="5"/>
      <c r="D443" s="5"/>
      <c r="E443" s="5"/>
    </row>
    <row r="444" spans="1:5" x14ac:dyDescent="0.25">
      <c r="A444" s="5"/>
      <c r="B444" s="5"/>
      <c r="C444" s="5"/>
      <c r="D444" s="5"/>
      <c r="E444" s="5"/>
    </row>
    <row r="445" spans="1:5" x14ac:dyDescent="0.25">
      <c r="A445" s="5"/>
      <c r="B445" s="5"/>
      <c r="C445" s="5"/>
      <c r="D445" s="5"/>
      <c r="E445" s="5"/>
    </row>
    <row r="446" spans="1:5" x14ac:dyDescent="0.25">
      <c r="A446" s="5"/>
      <c r="B446" s="5"/>
      <c r="C446" s="5"/>
      <c r="D446" s="5"/>
      <c r="E446" s="5"/>
    </row>
    <row r="447" spans="1:5" x14ac:dyDescent="0.25">
      <c r="A447" s="5"/>
      <c r="B447" s="5"/>
      <c r="C447" s="5"/>
      <c r="D447" s="5"/>
      <c r="E447" s="5"/>
    </row>
    <row r="448" spans="1:5" x14ac:dyDescent="0.25">
      <c r="A448" s="5"/>
      <c r="B448" s="5"/>
      <c r="C448" s="5"/>
      <c r="D448" s="5"/>
      <c r="E448" s="5"/>
    </row>
    <row r="449" spans="1:5" x14ac:dyDescent="0.25">
      <c r="A449" s="5"/>
      <c r="B449" s="5"/>
      <c r="C449" s="5"/>
      <c r="D449" s="5"/>
      <c r="E449" s="5"/>
    </row>
    <row r="450" spans="1:5" x14ac:dyDescent="0.25">
      <c r="A450" s="5"/>
      <c r="B450" s="5"/>
      <c r="C450" s="5"/>
      <c r="D450" s="5"/>
      <c r="E450" s="5"/>
    </row>
    <row r="451" spans="1:5" x14ac:dyDescent="0.25">
      <c r="A451" s="5"/>
      <c r="B451" s="5"/>
      <c r="C451" s="5"/>
      <c r="D451" s="5"/>
      <c r="E451" s="5"/>
    </row>
    <row r="452" spans="1:5" x14ac:dyDescent="0.25">
      <c r="A452" s="5"/>
      <c r="B452" s="5"/>
      <c r="C452" s="5"/>
      <c r="D452" s="5"/>
      <c r="E452" s="5"/>
    </row>
    <row r="453" spans="1:5" x14ac:dyDescent="0.25">
      <c r="A453" s="5"/>
      <c r="B453" s="5"/>
      <c r="C453" s="5"/>
      <c r="D453" s="5"/>
      <c r="E453" s="5"/>
    </row>
    <row r="454" spans="1:5" x14ac:dyDescent="0.25">
      <c r="A454" s="5"/>
      <c r="B454" s="5"/>
      <c r="C454" s="5"/>
      <c r="D454" s="5"/>
      <c r="E454" s="5"/>
    </row>
    <row r="455" spans="1:5" x14ac:dyDescent="0.25">
      <c r="A455" s="5"/>
      <c r="B455" s="5"/>
      <c r="C455" s="5"/>
      <c r="D455" s="5"/>
      <c r="E455" s="5"/>
    </row>
    <row r="456" spans="1:5" x14ac:dyDescent="0.25">
      <c r="A456" s="5"/>
      <c r="B456" s="5"/>
      <c r="C456" s="5"/>
      <c r="D456" s="5"/>
      <c r="E456" s="5"/>
    </row>
    <row r="457" spans="1:5" x14ac:dyDescent="0.25">
      <c r="A457" s="5"/>
      <c r="B457" s="5"/>
      <c r="C457" s="5"/>
      <c r="D457" s="5"/>
      <c r="E457" s="5"/>
    </row>
    <row r="458" spans="1:5" x14ac:dyDescent="0.25">
      <c r="A458" s="5"/>
      <c r="B458" s="5"/>
      <c r="C458" s="5"/>
      <c r="D458" s="5"/>
      <c r="E458" s="5"/>
    </row>
    <row r="459" spans="1:5" x14ac:dyDescent="0.25">
      <c r="A459" s="5"/>
      <c r="B459" s="5"/>
      <c r="C459" s="5"/>
      <c r="D459" s="5"/>
      <c r="E459" s="5"/>
    </row>
    <row r="460" spans="1:5" x14ac:dyDescent="0.25">
      <c r="A460" s="5"/>
      <c r="B460" s="5"/>
      <c r="C460" s="5"/>
      <c r="D460" s="5"/>
      <c r="E460" s="5"/>
    </row>
    <row r="461" spans="1:5" x14ac:dyDescent="0.25">
      <c r="A461" s="5"/>
      <c r="B461" s="5"/>
      <c r="C461" s="5"/>
      <c r="D461" s="5"/>
      <c r="E461" s="5"/>
    </row>
    <row r="462" spans="1:5" x14ac:dyDescent="0.25">
      <c r="A462" s="5"/>
      <c r="B462" s="5"/>
      <c r="C462" s="5"/>
      <c r="D462" s="5"/>
      <c r="E462" s="5"/>
    </row>
    <row r="463" spans="1:5" x14ac:dyDescent="0.25">
      <c r="A463" s="5"/>
      <c r="B463" s="5"/>
      <c r="C463" s="5"/>
      <c r="D463" s="5"/>
      <c r="E463" s="5"/>
    </row>
    <row r="464" spans="1:5" x14ac:dyDescent="0.25">
      <c r="A464" s="5"/>
      <c r="B464" s="5"/>
      <c r="C464" s="5"/>
      <c r="D464" s="5"/>
      <c r="E464" s="5"/>
    </row>
    <row r="465" spans="1:5" x14ac:dyDescent="0.25">
      <c r="A465" s="5"/>
      <c r="B465" s="5"/>
      <c r="C465" s="5"/>
      <c r="D465" s="5"/>
      <c r="E465" s="5"/>
    </row>
    <row r="466" spans="1:5" x14ac:dyDescent="0.25">
      <c r="A466" s="5"/>
      <c r="B466" s="5"/>
      <c r="C466" s="5"/>
      <c r="D466" s="5"/>
      <c r="E466" s="5"/>
    </row>
    <row r="467" spans="1:5" x14ac:dyDescent="0.25">
      <c r="A467" s="5"/>
      <c r="B467" s="5"/>
      <c r="C467" s="5"/>
      <c r="D467" s="5"/>
      <c r="E467" s="5"/>
    </row>
    <row r="468" spans="1:5" x14ac:dyDescent="0.25">
      <c r="A468" s="5"/>
      <c r="B468" s="5"/>
      <c r="C468" s="5"/>
      <c r="D468" s="5"/>
      <c r="E468" s="5"/>
    </row>
    <row r="469" spans="1:5" x14ac:dyDescent="0.25">
      <c r="A469" s="5"/>
      <c r="B469" s="5"/>
      <c r="C469" s="5"/>
      <c r="D469" s="5"/>
      <c r="E469" s="5"/>
    </row>
    <row r="470" spans="1:5" x14ac:dyDescent="0.25">
      <c r="A470" s="5"/>
      <c r="B470" s="5"/>
      <c r="C470" s="5"/>
      <c r="D470" s="5"/>
      <c r="E470" s="5"/>
    </row>
    <row r="471" spans="1:5" x14ac:dyDescent="0.25">
      <c r="A471" s="5"/>
      <c r="B471" s="5"/>
      <c r="C471" s="5"/>
      <c r="D471" s="5"/>
      <c r="E471" s="5"/>
    </row>
    <row r="472" spans="1:5" x14ac:dyDescent="0.25">
      <c r="A472" s="5"/>
      <c r="B472" s="5"/>
      <c r="C472" s="5"/>
      <c r="D472" s="5"/>
      <c r="E472" s="5"/>
    </row>
    <row r="473" spans="1:5" x14ac:dyDescent="0.25">
      <c r="A473" s="5"/>
      <c r="B473" s="5"/>
      <c r="C473" s="5"/>
      <c r="D473" s="5"/>
      <c r="E473" s="5"/>
    </row>
    <row r="474" spans="1:5" x14ac:dyDescent="0.25">
      <c r="A474" s="5"/>
      <c r="B474" s="5"/>
      <c r="C474" s="5"/>
      <c r="D474" s="5"/>
      <c r="E474" s="5"/>
    </row>
    <row r="475" spans="1:5" x14ac:dyDescent="0.25">
      <c r="A475" s="5"/>
      <c r="B475" s="5"/>
      <c r="C475" s="5"/>
      <c r="D475" s="5"/>
      <c r="E475" s="5"/>
    </row>
    <row r="476" spans="1:5" x14ac:dyDescent="0.25">
      <c r="A476" s="5"/>
      <c r="B476" s="5"/>
      <c r="C476" s="5"/>
      <c r="D476" s="5"/>
      <c r="E476" s="5"/>
    </row>
    <row r="477" spans="1:5" x14ac:dyDescent="0.25">
      <c r="A477" s="5"/>
      <c r="B477" s="5"/>
      <c r="C477" s="5"/>
      <c r="D477" s="5"/>
      <c r="E477" s="5"/>
    </row>
    <row r="478" spans="1:5" x14ac:dyDescent="0.25">
      <c r="A478" s="5"/>
      <c r="B478" s="5"/>
      <c r="C478" s="5"/>
      <c r="D478" s="5"/>
      <c r="E478" s="5"/>
    </row>
    <row r="479" spans="1:5" x14ac:dyDescent="0.25">
      <c r="A479" s="5"/>
      <c r="B479" s="5"/>
      <c r="C479" s="5"/>
      <c r="D479" s="5"/>
      <c r="E479" s="5"/>
    </row>
    <row r="480" spans="1:5" x14ac:dyDescent="0.25">
      <c r="A480" s="5"/>
      <c r="B480" s="5"/>
      <c r="C480" s="5"/>
      <c r="D480" s="5"/>
      <c r="E480" s="5"/>
    </row>
    <row r="481" spans="1:5" x14ac:dyDescent="0.25">
      <c r="A481" s="5"/>
      <c r="B481" s="5"/>
      <c r="C481" s="5"/>
      <c r="D481" s="5"/>
      <c r="E481" s="5"/>
    </row>
    <row r="482" spans="1:5" x14ac:dyDescent="0.25">
      <c r="A482" s="5"/>
      <c r="B482" s="5"/>
      <c r="C482" s="5"/>
      <c r="D482" s="5"/>
      <c r="E482" s="5"/>
    </row>
    <row r="483" spans="1:5" x14ac:dyDescent="0.25">
      <c r="A483" s="5"/>
      <c r="B483" s="5"/>
      <c r="C483" s="5"/>
      <c r="D483" s="5"/>
      <c r="E483" s="5"/>
    </row>
    <row r="484" spans="1:5" x14ac:dyDescent="0.25">
      <c r="A484" s="5"/>
      <c r="B484" s="5"/>
      <c r="C484" s="5"/>
      <c r="D484" s="5"/>
      <c r="E484" s="5"/>
    </row>
    <row r="485" spans="1:5" x14ac:dyDescent="0.25">
      <c r="A485" s="5"/>
      <c r="B485" s="5"/>
      <c r="C485" s="5"/>
      <c r="D485" s="5"/>
      <c r="E485" s="5"/>
    </row>
    <row r="486" spans="1:5" x14ac:dyDescent="0.25">
      <c r="A486" s="5"/>
      <c r="B486" s="5"/>
      <c r="C486" s="5"/>
      <c r="D486" s="5"/>
      <c r="E486" s="5"/>
    </row>
    <row r="487" spans="1:5" x14ac:dyDescent="0.25">
      <c r="A487" s="5"/>
      <c r="B487" s="5"/>
      <c r="C487" s="5"/>
      <c r="D487" s="5"/>
      <c r="E487" s="5"/>
    </row>
    <row r="488" spans="1:5" x14ac:dyDescent="0.25">
      <c r="A488" s="5"/>
      <c r="B488" s="5"/>
      <c r="C488" s="5"/>
      <c r="D488" s="5"/>
      <c r="E488" s="5"/>
    </row>
    <row r="489" spans="1:5" x14ac:dyDescent="0.25">
      <c r="A489" s="5"/>
      <c r="B489" s="5"/>
      <c r="C489" s="5"/>
      <c r="D489" s="5"/>
      <c r="E489" s="5"/>
    </row>
    <row r="490" spans="1:5" x14ac:dyDescent="0.25">
      <c r="A490" s="5"/>
      <c r="B490" s="5"/>
      <c r="C490" s="5"/>
      <c r="D490" s="5"/>
      <c r="E490" s="5"/>
    </row>
    <row r="491" spans="1:5" x14ac:dyDescent="0.25">
      <c r="A491" s="5"/>
      <c r="B491" s="5"/>
      <c r="C491" s="5"/>
      <c r="D491" s="5"/>
      <c r="E491" s="5"/>
    </row>
    <row r="492" spans="1:5" x14ac:dyDescent="0.25">
      <c r="A492" s="5"/>
      <c r="B492" s="5"/>
      <c r="C492" s="5"/>
      <c r="D492" s="5"/>
      <c r="E492" s="5"/>
    </row>
    <row r="493" spans="1:5" x14ac:dyDescent="0.25">
      <c r="A493" s="5"/>
      <c r="B493" s="5"/>
      <c r="C493" s="5"/>
      <c r="D493" s="5"/>
      <c r="E493" s="5"/>
    </row>
    <row r="494" spans="1:5" x14ac:dyDescent="0.25">
      <c r="A494" s="5"/>
      <c r="B494" s="5"/>
      <c r="C494" s="5"/>
      <c r="D494" s="5"/>
      <c r="E494" s="5"/>
    </row>
    <row r="495" spans="1:5" x14ac:dyDescent="0.25">
      <c r="A495" s="5"/>
      <c r="B495" s="5"/>
      <c r="C495" s="5"/>
      <c r="D495" s="5"/>
      <c r="E495" s="5"/>
    </row>
    <row r="496" spans="1:5" x14ac:dyDescent="0.25">
      <c r="A496" s="5"/>
      <c r="B496" s="5"/>
      <c r="C496" s="5"/>
      <c r="D496" s="5"/>
      <c r="E496" s="5"/>
    </row>
    <row r="497" spans="1:5" x14ac:dyDescent="0.25">
      <c r="A497" s="5"/>
      <c r="B497" s="5"/>
      <c r="C497" s="5"/>
      <c r="D497" s="5"/>
      <c r="E497" s="5"/>
    </row>
    <row r="498" spans="1:5" x14ac:dyDescent="0.25">
      <c r="A498" s="5"/>
      <c r="B498" s="5"/>
      <c r="C498" s="5"/>
      <c r="D498" s="5"/>
      <c r="E498" s="5"/>
    </row>
    <row r="499" spans="1:5" x14ac:dyDescent="0.25">
      <c r="A499" s="5"/>
      <c r="B499" s="5"/>
      <c r="C499" s="5"/>
      <c r="D499" s="5"/>
      <c r="E499" s="5"/>
    </row>
    <row r="500" spans="1:5" x14ac:dyDescent="0.25">
      <c r="A500" s="5"/>
      <c r="B500" s="5"/>
      <c r="C500" s="5"/>
      <c r="D500" s="5"/>
      <c r="E500" s="5"/>
    </row>
    <row r="501" spans="1:5" x14ac:dyDescent="0.25">
      <c r="A501" s="5"/>
      <c r="B501" s="5"/>
      <c r="C501" s="5"/>
      <c r="D501" s="5"/>
      <c r="E501" s="5"/>
    </row>
    <row r="502" spans="1:5" x14ac:dyDescent="0.25">
      <c r="A502" s="5"/>
      <c r="B502" s="5"/>
      <c r="C502" s="5"/>
      <c r="D502" s="5"/>
      <c r="E502" s="5"/>
    </row>
    <row r="503" spans="1:5" x14ac:dyDescent="0.25">
      <c r="A503" s="5"/>
      <c r="B503" s="5"/>
      <c r="C503" s="5"/>
      <c r="D503" s="5"/>
      <c r="E503" s="5"/>
    </row>
    <row r="504" spans="1:5" x14ac:dyDescent="0.25">
      <c r="A504" s="5"/>
      <c r="B504" s="5"/>
      <c r="C504" s="5"/>
      <c r="D504" s="5"/>
      <c r="E504" s="5"/>
    </row>
    <row r="505" spans="1:5" x14ac:dyDescent="0.25">
      <c r="A505" s="5"/>
      <c r="B505" s="5"/>
      <c r="C505" s="5"/>
      <c r="D505" s="5"/>
      <c r="E505" s="5"/>
    </row>
    <row r="506" spans="1:5" x14ac:dyDescent="0.25">
      <c r="A506" s="5"/>
      <c r="B506" s="5"/>
      <c r="C506" s="5"/>
      <c r="D506" s="5"/>
      <c r="E506" s="5"/>
    </row>
    <row r="507" spans="1:5" x14ac:dyDescent="0.25">
      <c r="A507" s="5"/>
      <c r="B507" s="5"/>
      <c r="C507" s="5"/>
      <c r="D507" s="5"/>
      <c r="E507" s="5"/>
    </row>
    <row r="508" spans="1:5" x14ac:dyDescent="0.25">
      <c r="A508" s="5"/>
      <c r="B508" s="5"/>
      <c r="C508" s="5"/>
      <c r="D508" s="5"/>
      <c r="E508" s="5"/>
    </row>
    <row r="509" spans="1:5" x14ac:dyDescent="0.25">
      <c r="A509" s="5"/>
      <c r="B509" s="5"/>
      <c r="C509" s="5"/>
      <c r="D509" s="5"/>
      <c r="E509" s="5"/>
    </row>
    <row r="510" spans="1:5" x14ac:dyDescent="0.25">
      <c r="A510" s="5"/>
      <c r="B510" s="5"/>
      <c r="C510" s="5"/>
      <c r="D510" s="5"/>
      <c r="E510" s="5"/>
    </row>
    <row r="511" spans="1:5" x14ac:dyDescent="0.25">
      <c r="A511" s="5"/>
      <c r="B511" s="5"/>
      <c r="C511" s="5"/>
      <c r="D511" s="5"/>
      <c r="E511" s="5"/>
    </row>
    <row r="512" spans="1:5" x14ac:dyDescent="0.25">
      <c r="A512" s="5"/>
      <c r="B512" s="5"/>
      <c r="C512" s="5"/>
      <c r="D512" s="5"/>
      <c r="E512" s="5"/>
    </row>
    <row r="513" spans="1:5" x14ac:dyDescent="0.25">
      <c r="A513" s="5"/>
      <c r="B513" s="5"/>
      <c r="C513" s="5"/>
      <c r="D513" s="5"/>
      <c r="E513" s="5"/>
    </row>
    <row r="514" spans="1:5" x14ac:dyDescent="0.25">
      <c r="A514" s="5"/>
      <c r="B514" s="5"/>
      <c r="C514" s="5"/>
      <c r="D514" s="5"/>
      <c r="E514" s="5"/>
    </row>
    <row r="515" spans="1:5" x14ac:dyDescent="0.25">
      <c r="A515" s="5"/>
      <c r="B515" s="5"/>
      <c r="C515" s="5"/>
      <c r="D515" s="5"/>
      <c r="E515" s="5"/>
    </row>
    <row r="516" spans="1:5" x14ac:dyDescent="0.25">
      <c r="A516" s="5"/>
      <c r="B516" s="5"/>
      <c r="C516" s="5"/>
      <c r="D516" s="5"/>
      <c r="E516" s="5"/>
    </row>
    <row r="517" spans="1:5" x14ac:dyDescent="0.25">
      <c r="A517" s="5"/>
      <c r="B517" s="5"/>
      <c r="C517" s="5"/>
      <c r="D517" s="5"/>
      <c r="E517" s="5"/>
    </row>
    <row r="518" spans="1:5" x14ac:dyDescent="0.25">
      <c r="A518" s="5"/>
      <c r="B518" s="5"/>
      <c r="C518" s="5"/>
      <c r="D518" s="5"/>
      <c r="E518" s="5"/>
    </row>
    <row r="519" spans="1:5" x14ac:dyDescent="0.25">
      <c r="A519" s="5"/>
      <c r="B519" s="5"/>
      <c r="C519" s="5"/>
      <c r="D519" s="5"/>
      <c r="E519" s="5"/>
    </row>
    <row r="520" spans="1:5" x14ac:dyDescent="0.25">
      <c r="A520" s="5"/>
      <c r="B520" s="5"/>
      <c r="C520" s="5"/>
      <c r="D520" s="5"/>
      <c r="E520" s="5"/>
    </row>
    <row r="521" spans="1:5" x14ac:dyDescent="0.25">
      <c r="A521" s="5"/>
      <c r="B521" s="5"/>
      <c r="C521" s="5"/>
      <c r="D521" s="5"/>
      <c r="E521" s="5"/>
    </row>
    <row r="522" spans="1:5" x14ac:dyDescent="0.25">
      <c r="A522" s="5"/>
      <c r="B522" s="5"/>
      <c r="C522" s="5"/>
      <c r="D522" s="5"/>
      <c r="E522" s="5"/>
    </row>
    <row r="523" spans="1:5" x14ac:dyDescent="0.25">
      <c r="A523" s="5"/>
      <c r="B523" s="5"/>
      <c r="C523" s="5"/>
      <c r="D523" s="5"/>
      <c r="E523" s="5"/>
    </row>
    <row r="524" spans="1:5" x14ac:dyDescent="0.25">
      <c r="A524" s="5"/>
      <c r="B524" s="5"/>
      <c r="C524" s="5"/>
      <c r="D524" s="5"/>
      <c r="E524" s="5"/>
    </row>
    <row r="525" spans="1:5" x14ac:dyDescent="0.25">
      <c r="A525" s="5"/>
      <c r="B525" s="5"/>
      <c r="C525" s="5"/>
      <c r="D525" s="5"/>
      <c r="E525" s="5"/>
    </row>
    <row r="526" spans="1:5" x14ac:dyDescent="0.25">
      <c r="A526" s="5"/>
      <c r="B526" s="5"/>
      <c r="C526" s="5"/>
      <c r="D526" s="5"/>
      <c r="E526" s="5"/>
    </row>
    <row r="527" spans="1:5" x14ac:dyDescent="0.25">
      <c r="A527" s="5"/>
      <c r="B527" s="5"/>
      <c r="C527" s="5"/>
      <c r="D527" s="5"/>
      <c r="E527" s="5"/>
    </row>
    <row r="528" spans="1:5" x14ac:dyDescent="0.25">
      <c r="A528" s="5"/>
      <c r="B528" s="5"/>
      <c r="C528" s="5"/>
      <c r="D528" s="5"/>
      <c r="E528" s="5"/>
    </row>
    <row r="529" spans="1:5" x14ac:dyDescent="0.25">
      <c r="A529" s="5"/>
      <c r="B529" s="5"/>
      <c r="C529" s="5"/>
      <c r="D529" s="5"/>
      <c r="E529" s="5"/>
    </row>
    <row r="530" spans="1:5" x14ac:dyDescent="0.25">
      <c r="A530" s="5"/>
      <c r="B530" s="5"/>
      <c r="C530" s="5"/>
      <c r="D530" s="5"/>
      <c r="E530" s="5"/>
    </row>
    <row r="531" spans="1:5" x14ac:dyDescent="0.25">
      <c r="A531" s="5"/>
      <c r="B531" s="5"/>
      <c r="C531" s="5"/>
      <c r="D531" s="5"/>
      <c r="E531" s="5"/>
    </row>
    <row r="532" spans="1:5" x14ac:dyDescent="0.25">
      <c r="A532" s="5"/>
      <c r="B532" s="5"/>
      <c r="C532" s="5"/>
      <c r="D532" s="5"/>
      <c r="E532" s="5"/>
    </row>
    <row r="533" spans="1:5" x14ac:dyDescent="0.25">
      <c r="A533" s="5"/>
      <c r="B533" s="5"/>
      <c r="C533" s="5"/>
      <c r="D533" s="5"/>
      <c r="E533" s="5"/>
    </row>
    <row r="534" spans="1:5" x14ac:dyDescent="0.25">
      <c r="A534" s="5"/>
      <c r="B534" s="5"/>
      <c r="C534" s="5"/>
      <c r="D534" s="5"/>
      <c r="E534" s="5"/>
    </row>
    <row r="535" spans="1:5" x14ac:dyDescent="0.25">
      <c r="A535" s="5"/>
      <c r="B535" s="5"/>
      <c r="C535" s="5"/>
      <c r="D535" s="5"/>
      <c r="E535" s="5"/>
    </row>
    <row r="536" spans="1:5" x14ac:dyDescent="0.25">
      <c r="A536" s="5"/>
      <c r="B536" s="5"/>
      <c r="C536" s="5"/>
      <c r="D536" s="5"/>
      <c r="E536" s="5"/>
    </row>
    <row r="537" spans="1:5" x14ac:dyDescent="0.25">
      <c r="A537" s="5"/>
      <c r="B537" s="5"/>
      <c r="C537" s="5"/>
      <c r="D537" s="5"/>
      <c r="E537" s="5"/>
    </row>
    <row r="538" spans="1:5" x14ac:dyDescent="0.25">
      <c r="A538" s="5"/>
      <c r="B538" s="5"/>
      <c r="C538" s="5"/>
      <c r="D538" s="5"/>
      <c r="E538" s="5"/>
    </row>
    <row r="539" spans="1:5" x14ac:dyDescent="0.25">
      <c r="A539" s="5"/>
      <c r="B539" s="5"/>
      <c r="C539" s="5"/>
      <c r="D539" s="5"/>
      <c r="E539" s="5"/>
    </row>
    <row r="540" spans="1:5" x14ac:dyDescent="0.25">
      <c r="A540" s="5"/>
      <c r="B540" s="5"/>
      <c r="C540" s="5"/>
      <c r="D540" s="5"/>
      <c r="E540" s="5"/>
    </row>
    <row r="541" spans="1:5" x14ac:dyDescent="0.25">
      <c r="A541" s="5"/>
      <c r="B541" s="5"/>
      <c r="C541" s="5"/>
      <c r="D541" s="5"/>
      <c r="E541" s="5"/>
    </row>
    <row r="542" spans="1:5" x14ac:dyDescent="0.25">
      <c r="A542" s="5"/>
      <c r="B542" s="5"/>
      <c r="C542" s="5"/>
      <c r="D542" s="5"/>
      <c r="E542" s="5"/>
    </row>
    <row r="543" spans="1:5" x14ac:dyDescent="0.25">
      <c r="A543" s="5"/>
      <c r="B543" s="5"/>
      <c r="C543" s="5"/>
      <c r="D543" s="5"/>
      <c r="E543" s="5"/>
    </row>
    <row r="544" spans="1:5" x14ac:dyDescent="0.25">
      <c r="A544" s="5"/>
      <c r="B544" s="5"/>
      <c r="C544" s="5"/>
      <c r="D544" s="5"/>
      <c r="E544" s="5"/>
    </row>
    <row r="545" spans="1:5" x14ac:dyDescent="0.25">
      <c r="A545" s="5"/>
      <c r="B545" s="5"/>
      <c r="C545" s="5"/>
      <c r="D545" s="5"/>
      <c r="E545" s="5"/>
    </row>
    <row r="546" spans="1:5" x14ac:dyDescent="0.25">
      <c r="A546" s="5"/>
      <c r="B546" s="5"/>
      <c r="C546" s="5"/>
      <c r="D546" s="5"/>
      <c r="E546" s="5"/>
    </row>
    <row r="547" spans="1:5" x14ac:dyDescent="0.25">
      <c r="A547" s="5"/>
      <c r="B547" s="5"/>
      <c r="C547" s="5"/>
      <c r="D547" s="5"/>
      <c r="E547" s="5"/>
    </row>
    <row r="548" spans="1:5" x14ac:dyDescent="0.25">
      <c r="A548" s="5"/>
      <c r="B548" s="5"/>
      <c r="C548" s="5"/>
      <c r="D548" s="5"/>
      <c r="E548" s="5"/>
    </row>
    <row r="549" spans="1:5" x14ac:dyDescent="0.25">
      <c r="A549" s="5"/>
      <c r="B549" s="5"/>
      <c r="C549" s="5"/>
      <c r="D549" s="5"/>
      <c r="E549" s="5"/>
    </row>
    <row r="550" spans="1:5" x14ac:dyDescent="0.25">
      <c r="A550" s="5"/>
      <c r="B550" s="5"/>
      <c r="C550" s="5"/>
      <c r="D550" s="5"/>
      <c r="E550" s="5"/>
    </row>
    <row r="551" spans="1:5" x14ac:dyDescent="0.25">
      <c r="A551" s="5"/>
      <c r="B551" s="5"/>
      <c r="C551" s="5"/>
      <c r="D551" s="5"/>
      <c r="E551" s="5"/>
    </row>
    <row r="552" spans="1:5" x14ac:dyDescent="0.25">
      <c r="A552" s="5"/>
      <c r="B552" s="5"/>
      <c r="C552" s="5"/>
      <c r="D552" s="5"/>
      <c r="E552" s="5"/>
    </row>
    <row r="553" spans="1:5" x14ac:dyDescent="0.25">
      <c r="A553" s="5"/>
      <c r="B553" s="5"/>
      <c r="C553" s="5"/>
      <c r="D553" s="5"/>
      <c r="E553" s="5"/>
    </row>
    <row r="554" spans="1:5" x14ac:dyDescent="0.25">
      <c r="A554" s="5"/>
      <c r="B554" s="5"/>
      <c r="C554" s="5"/>
      <c r="D554" s="5"/>
      <c r="E554" s="5"/>
    </row>
    <row r="555" spans="1:5" x14ac:dyDescent="0.25">
      <c r="A555" s="5"/>
      <c r="B555" s="5"/>
      <c r="C555" s="5"/>
      <c r="D555" s="5"/>
      <c r="E555" s="5"/>
    </row>
    <row r="556" spans="1:5" x14ac:dyDescent="0.25">
      <c r="A556" s="5"/>
      <c r="B556" s="5"/>
      <c r="C556" s="5"/>
      <c r="D556" s="5"/>
      <c r="E556" s="5"/>
    </row>
    <row r="557" spans="1:5" x14ac:dyDescent="0.25">
      <c r="A557" s="5"/>
      <c r="B557" s="5"/>
      <c r="C557" s="5"/>
      <c r="D557" s="5"/>
      <c r="E557" s="5"/>
    </row>
    <row r="558" spans="1:5" x14ac:dyDescent="0.25">
      <c r="A558" s="5"/>
      <c r="B558" s="5"/>
      <c r="C558" s="5"/>
      <c r="D558" s="5"/>
      <c r="E558" s="5"/>
    </row>
    <row r="559" spans="1:5" x14ac:dyDescent="0.25">
      <c r="A559" s="5"/>
      <c r="B559" s="5"/>
      <c r="C559" s="5"/>
      <c r="D559" s="5"/>
      <c r="E559" s="5"/>
    </row>
    <row r="560" spans="1:5" x14ac:dyDescent="0.25">
      <c r="A560" s="5"/>
      <c r="B560" s="5"/>
      <c r="C560" s="5"/>
      <c r="D560" s="5"/>
      <c r="E560" s="5"/>
    </row>
    <row r="561" spans="1:5" x14ac:dyDescent="0.25">
      <c r="A561" s="5"/>
      <c r="B561" s="5"/>
      <c r="C561" s="5"/>
      <c r="D561" s="5"/>
      <c r="E561" s="5"/>
    </row>
    <row r="562" spans="1:5" x14ac:dyDescent="0.25">
      <c r="A562" s="5"/>
      <c r="B562" s="5"/>
      <c r="C562" s="5"/>
      <c r="D562" s="5"/>
      <c r="E562" s="5"/>
    </row>
    <row r="563" spans="1:5" x14ac:dyDescent="0.25">
      <c r="A563" s="5"/>
      <c r="B563" s="5"/>
      <c r="C563" s="5"/>
      <c r="D563" s="5"/>
      <c r="E563" s="5"/>
    </row>
    <row r="564" spans="1:5" x14ac:dyDescent="0.25">
      <c r="A564" s="5"/>
      <c r="B564" s="5"/>
      <c r="C564" s="5"/>
      <c r="D564" s="5"/>
      <c r="E564" s="5"/>
    </row>
    <row r="565" spans="1:5" x14ac:dyDescent="0.25">
      <c r="A565" s="5"/>
      <c r="B565" s="5"/>
      <c r="C565" s="5"/>
      <c r="D565" s="5"/>
      <c r="E565" s="5"/>
    </row>
    <row r="566" spans="1:5" x14ac:dyDescent="0.25">
      <c r="A566" s="5"/>
      <c r="B566" s="5"/>
      <c r="C566" s="5"/>
      <c r="D566" s="5"/>
      <c r="E566" s="5"/>
    </row>
    <row r="567" spans="1:5" x14ac:dyDescent="0.25">
      <c r="A567" s="5"/>
      <c r="B567" s="5"/>
      <c r="C567" s="5"/>
      <c r="D567" s="5"/>
      <c r="E567" s="5"/>
    </row>
    <row r="568" spans="1:5" x14ac:dyDescent="0.25">
      <c r="A568" s="5"/>
      <c r="B568" s="5"/>
      <c r="C568" s="5"/>
      <c r="D568" s="5"/>
      <c r="E568" s="5"/>
    </row>
    <row r="569" spans="1:5" x14ac:dyDescent="0.25">
      <c r="A569" s="5"/>
      <c r="B569" s="5"/>
      <c r="C569" s="5"/>
      <c r="D569" s="5"/>
      <c r="E569" s="5"/>
    </row>
    <row r="570" spans="1:5" x14ac:dyDescent="0.25">
      <c r="A570" s="5"/>
      <c r="B570" s="5"/>
      <c r="C570" s="5"/>
      <c r="D570" s="5"/>
      <c r="E570" s="5"/>
    </row>
    <row r="571" spans="1:5" x14ac:dyDescent="0.25">
      <c r="A571" s="5"/>
      <c r="B571" s="5"/>
      <c r="C571" s="5"/>
      <c r="D571" s="5"/>
      <c r="E571" s="5"/>
    </row>
    <row r="572" spans="1:5" x14ac:dyDescent="0.25">
      <c r="A572" s="5"/>
      <c r="B572" s="5"/>
      <c r="C572" s="5"/>
      <c r="D572" s="5"/>
      <c r="E572" s="5"/>
    </row>
    <row r="573" spans="1:5" x14ac:dyDescent="0.25">
      <c r="A573" s="5"/>
      <c r="B573" s="5"/>
      <c r="C573" s="5"/>
      <c r="D573" s="5"/>
      <c r="E573" s="5"/>
    </row>
    <row r="574" spans="1:5" x14ac:dyDescent="0.25">
      <c r="A574" s="5"/>
      <c r="B574" s="5"/>
      <c r="C574" s="5"/>
      <c r="D574" s="5"/>
      <c r="E574" s="5"/>
    </row>
    <row r="575" spans="1:5" x14ac:dyDescent="0.25">
      <c r="A575" s="5"/>
      <c r="B575" s="5"/>
      <c r="C575" s="5"/>
      <c r="D575" s="5"/>
      <c r="E575" s="5"/>
    </row>
    <row r="576" spans="1:5" x14ac:dyDescent="0.25">
      <c r="A576" s="5"/>
      <c r="B576" s="5"/>
      <c r="C576" s="5"/>
      <c r="D576" s="5"/>
      <c r="E576" s="5"/>
    </row>
    <row r="577" spans="1:5" x14ac:dyDescent="0.25">
      <c r="A577" s="5"/>
      <c r="B577" s="5"/>
      <c r="C577" s="5"/>
      <c r="D577" s="5"/>
      <c r="E577" s="5"/>
    </row>
    <row r="578" spans="1:5" x14ac:dyDescent="0.25">
      <c r="A578" s="5"/>
      <c r="B578" s="5"/>
      <c r="C578" s="5"/>
      <c r="D578" s="5"/>
      <c r="E578" s="5"/>
    </row>
    <row r="579" spans="1:5" x14ac:dyDescent="0.25">
      <c r="A579" s="5"/>
      <c r="B579" s="5"/>
      <c r="C579" s="5"/>
      <c r="D579" s="5"/>
      <c r="E579" s="5"/>
    </row>
    <row r="580" spans="1:5" x14ac:dyDescent="0.25">
      <c r="A580" s="5"/>
      <c r="B580" s="5"/>
      <c r="C580" s="5"/>
      <c r="D580" s="5"/>
      <c r="E580" s="5"/>
    </row>
    <row r="581" spans="1:5" x14ac:dyDescent="0.25">
      <c r="A581" s="5"/>
      <c r="B581" s="5"/>
      <c r="C581" s="5"/>
      <c r="D581" s="5"/>
      <c r="E581" s="5"/>
    </row>
    <row r="582" spans="1:5" x14ac:dyDescent="0.25">
      <c r="A582" s="5"/>
      <c r="B582" s="5"/>
      <c r="C582" s="5"/>
      <c r="D582" s="5"/>
      <c r="E582" s="5"/>
    </row>
    <row r="583" spans="1:5" x14ac:dyDescent="0.25">
      <c r="A583" s="5"/>
      <c r="B583" s="5"/>
      <c r="C583" s="5"/>
      <c r="D583" s="5"/>
      <c r="E583" s="5"/>
    </row>
    <row r="584" spans="1:5" x14ac:dyDescent="0.25">
      <c r="A584" s="5"/>
      <c r="B584" s="5"/>
      <c r="C584" s="5"/>
      <c r="D584" s="5"/>
      <c r="E584" s="5"/>
    </row>
    <row r="585" spans="1:5" x14ac:dyDescent="0.25">
      <c r="A585" s="5"/>
      <c r="B585" s="5"/>
      <c r="C585" s="5"/>
      <c r="D585" s="5"/>
      <c r="E585" s="5"/>
    </row>
    <row r="586" spans="1:5" x14ac:dyDescent="0.25">
      <c r="A586" s="5"/>
      <c r="B586" s="5"/>
      <c r="C586" s="5"/>
      <c r="D586" s="5"/>
      <c r="E586" s="5"/>
    </row>
    <row r="587" spans="1:5" x14ac:dyDescent="0.25">
      <c r="A587" s="5"/>
      <c r="B587" s="5"/>
      <c r="C587" s="5"/>
      <c r="D587" s="5"/>
      <c r="E587" s="5"/>
    </row>
    <row r="588" spans="1:5" x14ac:dyDescent="0.25">
      <c r="A588" s="5"/>
      <c r="B588" s="5"/>
      <c r="C588" s="5"/>
      <c r="D588" s="5"/>
      <c r="E588" s="5"/>
    </row>
    <row r="589" spans="1:5" x14ac:dyDescent="0.25">
      <c r="A589" s="5"/>
      <c r="B589" s="5"/>
      <c r="C589" s="5"/>
      <c r="D589" s="5"/>
      <c r="E589" s="5"/>
    </row>
    <row r="590" spans="1:5" x14ac:dyDescent="0.25">
      <c r="A590" s="5"/>
      <c r="B590" s="5"/>
      <c r="C590" s="5"/>
      <c r="D590" s="5"/>
      <c r="E590" s="5"/>
    </row>
    <row r="591" spans="1:5" x14ac:dyDescent="0.25">
      <c r="A591" s="5"/>
      <c r="B591" s="5"/>
      <c r="C591" s="5"/>
      <c r="D591" s="5"/>
      <c r="E591" s="5"/>
    </row>
    <row r="592" spans="1:5" x14ac:dyDescent="0.25">
      <c r="A592" s="5"/>
      <c r="B592" s="5"/>
      <c r="C592" s="5"/>
      <c r="D592" s="5"/>
      <c r="E592" s="5"/>
    </row>
    <row r="593" spans="1:5" x14ac:dyDescent="0.25">
      <c r="A593" s="5"/>
      <c r="B593" s="5"/>
      <c r="C593" s="5"/>
      <c r="D593" s="5"/>
      <c r="E593" s="5"/>
    </row>
    <row r="594" spans="1:5" x14ac:dyDescent="0.25">
      <c r="A594" s="5"/>
      <c r="B594" s="5"/>
      <c r="C594" s="5"/>
      <c r="D594" s="5"/>
      <c r="E594" s="5"/>
    </row>
    <row r="595" spans="1:5" x14ac:dyDescent="0.25">
      <c r="A595" s="5"/>
      <c r="B595" s="5"/>
      <c r="C595" s="5"/>
      <c r="D595" s="5"/>
      <c r="E595" s="5"/>
    </row>
    <row r="596" spans="1:5" x14ac:dyDescent="0.25">
      <c r="A596" s="5"/>
      <c r="B596" s="5"/>
      <c r="C596" s="5"/>
      <c r="D596" s="5"/>
      <c r="E596" s="5"/>
    </row>
    <row r="597" spans="1:5" x14ac:dyDescent="0.25">
      <c r="A597" s="5"/>
      <c r="B597" s="5"/>
      <c r="C597" s="5"/>
      <c r="D597" s="5"/>
      <c r="E597" s="5"/>
    </row>
    <row r="598" spans="1:5" x14ac:dyDescent="0.25">
      <c r="A598" s="5"/>
      <c r="B598" s="5"/>
      <c r="C598" s="5"/>
      <c r="D598" s="5"/>
      <c r="E598" s="5"/>
    </row>
    <row r="599" spans="1:5" x14ac:dyDescent="0.25">
      <c r="A599" s="5"/>
      <c r="B599" s="5"/>
      <c r="C599" s="5"/>
      <c r="D599" s="5"/>
      <c r="E599" s="5"/>
    </row>
    <row r="600" spans="1:5" x14ac:dyDescent="0.25">
      <c r="A600" s="5"/>
      <c r="B600" s="5"/>
      <c r="C600" s="5"/>
      <c r="D600" s="5"/>
      <c r="E600" s="5"/>
    </row>
    <row r="601" spans="1:5" x14ac:dyDescent="0.25">
      <c r="A601" s="5"/>
      <c r="B601" s="5"/>
      <c r="C601" s="5"/>
      <c r="D601" s="5"/>
      <c r="E601" s="5"/>
    </row>
    <row r="602" spans="1:5" x14ac:dyDescent="0.25">
      <c r="A602" s="5"/>
      <c r="B602" s="5"/>
      <c r="C602" s="5"/>
      <c r="D602" s="5"/>
      <c r="E602" s="5"/>
    </row>
    <row r="603" spans="1:5" x14ac:dyDescent="0.25">
      <c r="A603" s="5"/>
      <c r="B603" s="5"/>
      <c r="C603" s="5"/>
      <c r="D603" s="5"/>
      <c r="E603" s="5"/>
    </row>
    <row r="604" spans="1:5" x14ac:dyDescent="0.25">
      <c r="A604" s="5"/>
      <c r="B604" s="5"/>
      <c r="C604" s="5"/>
      <c r="D604" s="5"/>
      <c r="E604" s="5"/>
    </row>
    <row r="605" spans="1:5" x14ac:dyDescent="0.25">
      <c r="A605" s="5"/>
      <c r="B605" s="5"/>
      <c r="C605" s="5"/>
      <c r="D605" s="5"/>
      <c r="E605" s="5"/>
    </row>
    <row r="606" spans="1:5" x14ac:dyDescent="0.25">
      <c r="A606" s="5"/>
      <c r="B606" s="5"/>
      <c r="C606" s="5"/>
      <c r="D606" s="5"/>
      <c r="E606" s="5"/>
    </row>
    <row r="607" spans="1:5" x14ac:dyDescent="0.25">
      <c r="A607" s="5"/>
      <c r="B607" s="5"/>
      <c r="C607" s="5"/>
      <c r="D607" s="5"/>
      <c r="E607" s="5"/>
    </row>
    <row r="608" spans="1:5" x14ac:dyDescent="0.25">
      <c r="A608" s="5"/>
      <c r="B608" s="5"/>
      <c r="C608" s="5"/>
      <c r="D608" s="5"/>
      <c r="E608" s="5"/>
    </row>
    <row r="609" spans="1:5" x14ac:dyDescent="0.25">
      <c r="A609" s="5"/>
      <c r="B609" s="5"/>
      <c r="C609" s="5"/>
      <c r="D609" s="5"/>
      <c r="E609" s="5"/>
    </row>
    <row r="610" spans="1:5" x14ac:dyDescent="0.25">
      <c r="A610" s="5"/>
      <c r="B610" s="5"/>
      <c r="C610" s="5"/>
      <c r="D610" s="5"/>
      <c r="E610" s="5"/>
    </row>
    <row r="611" spans="1:5" x14ac:dyDescent="0.25">
      <c r="A611" s="5"/>
      <c r="B611" s="5"/>
      <c r="C611" s="5"/>
      <c r="D611" s="5"/>
      <c r="E611" s="5"/>
    </row>
    <row r="612" spans="1:5" x14ac:dyDescent="0.25">
      <c r="A612" s="5"/>
      <c r="B612" s="5"/>
      <c r="C612" s="5"/>
      <c r="D612" s="5"/>
      <c r="E612" s="5"/>
    </row>
    <row r="613" spans="1:5" x14ac:dyDescent="0.25">
      <c r="A613" s="5"/>
      <c r="B613" s="5"/>
      <c r="C613" s="5"/>
      <c r="D613" s="5"/>
      <c r="E613" s="5"/>
    </row>
    <row r="614" spans="1:5" x14ac:dyDescent="0.25">
      <c r="A614" s="5"/>
      <c r="B614" s="5"/>
      <c r="C614" s="5"/>
      <c r="D614" s="5"/>
      <c r="E614" s="5"/>
    </row>
    <row r="615" spans="1:5" x14ac:dyDescent="0.25">
      <c r="A615" s="5"/>
      <c r="B615" s="5"/>
      <c r="C615" s="5"/>
      <c r="D615" s="5"/>
      <c r="E615" s="5"/>
    </row>
    <row r="616" spans="1:5" x14ac:dyDescent="0.25">
      <c r="A616" s="5"/>
      <c r="B616" s="5"/>
      <c r="C616" s="5"/>
      <c r="D616" s="5"/>
      <c r="E616" s="5"/>
    </row>
    <row r="617" spans="1:5" x14ac:dyDescent="0.25">
      <c r="A617" s="5"/>
      <c r="B617" s="5"/>
      <c r="C617" s="5"/>
      <c r="D617" s="5"/>
      <c r="E617" s="5"/>
    </row>
    <row r="618" spans="1:5" x14ac:dyDescent="0.25">
      <c r="A618" s="5"/>
      <c r="B618" s="5"/>
      <c r="C618" s="5"/>
      <c r="D618" s="5"/>
      <c r="E618" s="5"/>
    </row>
    <row r="619" spans="1:5" x14ac:dyDescent="0.25">
      <c r="A619" s="5"/>
      <c r="B619" s="5"/>
      <c r="C619" s="5"/>
      <c r="D619" s="5"/>
      <c r="E619" s="5"/>
    </row>
    <row r="620" spans="1:5" x14ac:dyDescent="0.25">
      <c r="A620" s="5"/>
      <c r="B620" s="5"/>
      <c r="C620" s="5"/>
      <c r="D620" s="5"/>
      <c r="E620" s="5"/>
    </row>
    <row r="621" spans="1:5" x14ac:dyDescent="0.25">
      <c r="A621" s="5"/>
      <c r="B621" s="5"/>
      <c r="C621" s="5"/>
      <c r="D621" s="5"/>
      <c r="E621" s="5"/>
    </row>
    <row r="622" spans="1:5" x14ac:dyDescent="0.25">
      <c r="A622" s="5"/>
      <c r="B622" s="5"/>
      <c r="C622" s="5"/>
      <c r="D622" s="5"/>
      <c r="E622" s="5"/>
    </row>
    <row r="623" spans="1:5" x14ac:dyDescent="0.25">
      <c r="A623" s="5"/>
      <c r="B623" s="5"/>
      <c r="C623" s="5"/>
      <c r="D623" s="5"/>
      <c r="E623" s="5"/>
    </row>
    <row r="624" spans="1:5" x14ac:dyDescent="0.25">
      <c r="A624" s="5"/>
      <c r="B624" s="5"/>
      <c r="C624" s="5"/>
      <c r="D624" s="5"/>
      <c r="E624" s="5"/>
    </row>
    <row r="625" spans="1:5" x14ac:dyDescent="0.25">
      <c r="A625" s="5"/>
      <c r="B625" s="5"/>
      <c r="C625" s="5"/>
      <c r="D625" s="5"/>
      <c r="E625" s="5"/>
    </row>
    <row r="626" spans="1:5" x14ac:dyDescent="0.25">
      <c r="A626" s="5"/>
      <c r="B626" s="5"/>
      <c r="C626" s="5"/>
      <c r="D626" s="5"/>
      <c r="E626" s="5"/>
    </row>
    <row r="627" spans="1:5" x14ac:dyDescent="0.25">
      <c r="A627" s="5"/>
      <c r="B627" s="5"/>
      <c r="C627" s="5"/>
      <c r="D627" s="5"/>
      <c r="E627" s="5"/>
    </row>
    <row r="628" spans="1:5" x14ac:dyDescent="0.25">
      <c r="A628" s="5"/>
      <c r="B628" s="5"/>
      <c r="C628" s="5"/>
      <c r="D628" s="5"/>
      <c r="E628" s="5"/>
    </row>
    <row r="629" spans="1:5" x14ac:dyDescent="0.25">
      <c r="A629" s="5"/>
      <c r="B629" s="5"/>
      <c r="C629" s="5"/>
      <c r="D629" s="5"/>
      <c r="E629" s="5"/>
    </row>
    <row r="630" spans="1:5" x14ac:dyDescent="0.25">
      <c r="A630" s="5"/>
      <c r="B630" s="5"/>
      <c r="C630" s="5"/>
      <c r="D630" s="5"/>
      <c r="E630" s="5"/>
    </row>
    <row r="631" spans="1:5" x14ac:dyDescent="0.25">
      <c r="A631" s="5"/>
      <c r="B631" s="5"/>
      <c r="C631" s="5"/>
      <c r="D631" s="5"/>
      <c r="E631" s="5"/>
    </row>
    <row r="632" spans="1:5" x14ac:dyDescent="0.25">
      <c r="A632" s="5"/>
      <c r="B632" s="5"/>
      <c r="C632" s="5"/>
      <c r="D632" s="5"/>
      <c r="E632" s="5"/>
    </row>
    <row r="633" spans="1:5" x14ac:dyDescent="0.25">
      <c r="A633" s="5"/>
      <c r="B633" s="5"/>
      <c r="C633" s="5"/>
      <c r="D633" s="5"/>
      <c r="E633" s="5"/>
    </row>
    <row r="634" spans="1:5" x14ac:dyDescent="0.25">
      <c r="A634" s="5"/>
      <c r="B634" s="5"/>
      <c r="C634" s="5"/>
      <c r="D634" s="5"/>
      <c r="E634" s="5"/>
    </row>
    <row r="635" spans="1:5" x14ac:dyDescent="0.25">
      <c r="A635" s="5"/>
      <c r="B635" s="5"/>
      <c r="C635" s="5"/>
      <c r="D635" s="5"/>
      <c r="E635" s="5"/>
    </row>
    <row r="636" spans="1:5" x14ac:dyDescent="0.25">
      <c r="A636" s="5"/>
      <c r="B636" s="5"/>
      <c r="C636" s="5"/>
      <c r="D636" s="5"/>
      <c r="E636" s="5"/>
    </row>
    <row r="637" spans="1:5" x14ac:dyDescent="0.25">
      <c r="A637" s="5"/>
      <c r="B637" s="5"/>
      <c r="C637" s="5"/>
      <c r="D637" s="5"/>
      <c r="E637" s="5"/>
    </row>
    <row r="638" spans="1:5" x14ac:dyDescent="0.25">
      <c r="A638" s="5"/>
      <c r="B638" s="5"/>
      <c r="C638" s="5"/>
      <c r="D638" s="5"/>
      <c r="E638" s="5"/>
    </row>
    <row r="639" spans="1:5" x14ac:dyDescent="0.25">
      <c r="A639" s="5"/>
      <c r="B639" s="5"/>
      <c r="C639" s="5"/>
      <c r="D639" s="5"/>
      <c r="E639" s="5"/>
    </row>
    <row r="640" spans="1:5" x14ac:dyDescent="0.25">
      <c r="A640" s="5"/>
      <c r="B640" s="5"/>
      <c r="C640" s="5"/>
      <c r="D640" s="5"/>
      <c r="E640" s="5"/>
    </row>
    <row r="641" spans="1:5" x14ac:dyDescent="0.25">
      <c r="A641" s="5"/>
      <c r="B641" s="5"/>
      <c r="C641" s="5"/>
      <c r="D641" s="5"/>
      <c r="E641" s="5"/>
    </row>
    <row r="642" spans="1:5" x14ac:dyDescent="0.25">
      <c r="A642" s="5"/>
      <c r="B642" s="5"/>
      <c r="C642" s="5"/>
      <c r="D642" s="5"/>
      <c r="E642" s="5"/>
    </row>
    <row r="643" spans="1:5" x14ac:dyDescent="0.25">
      <c r="A643" s="5"/>
      <c r="B643" s="5"/>
      <c r="C643" s="5"/>
      <c r="D643" s="5"/>
      <c r="E643" s="5"/>
    </row>
    <row r="644" spans="1:5" x14ac:dyDescent="0.25">
      <c r="A644" s="5"/>
      <c r="B644" s="5"/>
      <c r="C644" s="5"/>
      <c r="D644" s="5"/>
      <c r="E644" s="5"/>
    </row>
    <row r="645" spans="1:5" x14ac:dyDescent="0.25">
      <c r="A645" s="5"/>
      <c r="B645" s="5"/>
      <c r="C645" s="5"/>
      <c r="D645" s="5"/>
      <c r="E645" s="5"/>
    </row>
    <row r="646" spans="1:5" x14ac:dyDescent="0.25">
      <c r="A646" s="5"/>
      <c r="B646" s="5"/>
      <c r="C646" s="5"/>
      <c r="D646" s="5"/>
      <c r="E646" s="5"/>
    </row>
    <row r="647" spans="1:5" x14ac:dyDescent="0.25">
      <c r="A647" s="5"/>
      <c r="B647" s="5"/>
      <c r="C647" s="5"/>
      <c r="D647" s="5"/>
      <c r="E647" s="5"/>
    </row>
    <row r="648" spans="1:5" x14ac:dyDescent="0.25">
      <c r="A648" s="5"/>
      <c r="B648" s="5"/>
      <c r="C648" s="5"/>
      <c r="D648" s="5"/>
      <c r="E648" s="5"/>
    </row>
    <row r="649" spans="1:5" x14ac:dyDescent="0.25">
      <c r="A649" s="5"/>
      <c r="B649" s="5"/>
      <c r="C649" s="5"/>
      <c r="D649" s="5"/>
      <c r="E649" s="5"/>
    </row>
    <row r="650" spans="1:5" x14ac:dyDescent="0.25">
      <c r="A650" s="5"/>
      <c r="B650" s="5"/>
      <c r="C650" s="5"/>
      <c r="D650" s="5"/>
      <c r="E650" s="5"/>
    </row>
    <row r="651" spans="1:5" x14ac:dyDescent="0.25">
      <c r="A651" s="5"/>
      <c r="B651" s="5"/>
      <c r="C651" s="5"/>
      <c r="D651" s="5"/>
      <c r="E651" s="5"/>
    </row>
    <row r="652" spans="1:5" x14ac:dyDescent="0.25">
      <c r="A652" s="5"/>
      <c r="B652" s="5"/>
      <c r="C652" s="5"/>
      <c r="D652" s="5"/>
      <c r="E652" s="5"/>
    </row>
    <row r="653" spans="1:5" x14ac:dyDescent="0.25">
      <c r="A653" s="5"/>
      <c r="B653" s="5"/>
      <c r="C653" s="5"/>
      <c r="D653" s="5"/>
      <c r="E653" s="5"/>
    </row>
    <row r="654" spans="1:5" x14ac:dyDescent="0.25">
      <c r="A654" s="5"/>
      <c r="B654" s="5"/>
      <c r="C654" s="5"/>
      <c r="D654" s="5"/>
      <c r="E654" s="5"/>
    </row>
    <row r="655" spans="1:5" x14ac:dyDescent="0.25">
      <c r="A655" s="5"/>
      <c r="B655" s="5"/>
      <c r="C655" s="5"/>
      <c r="D655" s="5"/>
      <c r="E655" s="5"/>
    </row>
    <row r="656" spans="1:5" x14ac:dyDescent="0.25">
      <c r="A656" s="5"/>
      <c r="B656" s="5"/>
      <c r="C656" s="5"/>
      <c r="D656" s="5"/>
      <c r="E656" s="5"/>
    </row>
    <row r="657" spans="1:5" x14ac:dyDescent="0.25">
      <c r="A657" s="5"/>
      <c r="B657" s="5"/>
      <c r="C657" s="5"/>
      <c r="D657" s="5"/>
      <c r="E657" s="5"/>
    </row>
    <row r="658" spans="1:5" x14ac:dyDescent="0.25">
      <c r="A658" s="5"/>
      <c r="B658" s="5"/>
      <c r="C658" s="5"/>
      <c r="D658" s="5"/>
      <c r="E658" s="5"/>
    </row>
    <row r="659" spans="1:5" x14ac:dyDescent="0.25">
      <c r="A659" s="5"/>
      <c r="B659" s="5"/>
      <c r="C659" s="5"/>
      <c r="D659" s="5"/>
      <c r="E659" s="5"/>
    </row>
    <row r="660" spans="1:5" x14ac:dyDescent="0.25">
      <c r="A660" s="5"/>
      <c r="B660" s="5"/>
      <c r="C660" s="5"/>
      <c r="D660" s="5"/>
      <c r="E660" s="5"/>
    </row>
    <row r="661" spans="1:5" x14ac:dyDescent="0.25">
      <c r="A661" s="5"/>
      <c r="B661" s="5"/>
      <c r="C661" s="5"/>
      <c r="D661" s="5"/>
      <c r="E661" s="5"/>
    </row>
    <row r="662" spans="1:5" x14ac:dyDescent="0.25">
      <c r="A662" s="5"/>
      <c r="B662" s="5"/>
      <c r="C662" s="5"/>
      <c r="D662" s="5"/>
      <c r="E662" s="5"/>
    </row>
    <row r="663" spans="1:5" x14ac:dyDescent="0.25">
      <c r="A663" s="5"/>
      <c r="B663" s="5"/>
      <c r="C663" s="5"/>
      <c r="D663" s="5"/>
      <c r="E663" s="5"/>
    </row>
    <row r="664" spans="1:5" x14ac:dyDescent="0.25">
      <c r="A664" s="5"/>
      <c r="B664" s="5"/>
      <c r="C664" s="5"/>
      <c r="D664" s="5"/>
      <c r="E664" s="5"/>
    </row>
    <row r="665" spans="1:5" x14ac:dyDescent="0.25">
      <c r="A665" s="5"/>
      <c r="B665" s="5"/>
      <c r="C665" s="5"/>
      <c r="D665" s="5"/>
      <c r="E665" s="5"/>
    </row>
    <row r="666" spans="1:5" x14ac:dyDescent="0.25">
      <c r="A666" s="5"/>
      <c r="B666" s="5"/>
      <c r="C666" s="5"/>
      <c r="D666" s="5"/>
      <c r="E666" s="5"/>
    </row>
    <row r="667" spans="1:5" x14ac:dyDescent="0.25">
      <c r="A667" s="5"/>
      <c r="B667" s="5"/>
      <c r="C667" s="5"/>
      <c r="D667" s="5"/>
      <c r="E667" s="5"/>
    </row>
    <row r="668" spans="1:5" x14ac:dyDescent="0.25">
      <c r="A668" s="5"/>
      <c r="B668" s="5"/>
      <c r="C668" s="5"/>
      <c r="D668" s="5"/>
      <c r="E668" s="5"/>
    </row>
    <row r="669" spans="1:5" x14ac:dyDescent="0.25">
      <c r="A669" s="5"/>
      <c r="B669" s="5"/>
      <c r="C669" s="5"/>
      <c r="D669" s="5"/>
      <c r="E669" s="5"/>
    </row>
    <row r="670" spans="1:5" x14ac:dyDescent="0.25">
      <c r="A670" s="5"/>
      <c r="B670" s="5"/>
      <c r="C670" s="5"/>
      <c r="D670" s="5"/>
      <c r="E670" s="5"/>
    </row>
    <row r="671" spans="1:5" x14ac:dyDescent="0.25">
      <c r="A671" s="5"/>
      <c r="B671" s="5"/>
      <c r="C671" s="5"/>
      <c r="D671" s="5"/>
      <c r="E671" s="5"/>
    </row>
    <row r="672" spans="1:5" x14ac:dyDescent="0.25">
      <c r="A672" s="5"/>
      <c r="B672" s="5"/>
      <c r="C672" s="5"/>
      <c r="D672" s="5"/>
      <c r="E672" s="5"/>
    </row>
    <row r="673" spans="1:5" x14ac:dyDescent="0.25">
      <c r="A673" s="5"/>
      <c r="B673" s="5"/>
      <c r="C673" s="5"/>
      <c r="D673" s="5"/>
      <c r="E673" s="5"/>
    </row>
    <row r="674" spans="1:5" x14ac:dyDescent="0.25">
      <c r="A674" s="5"/>
      <c r="B674" s="5"/>
      <c r="C674" s="5"/>
      <c r="D674" s="5"/>
      <c r="E674" s="5"/>
    </row>
    <row r="675" spans="1:5" x14ac:dyDescent="0.25">
      <c r="A675" s="5"/>
      <c r="B675" s="5"/>
      <c r="C675" s="5"/>
      <c r="D675" s="5"/>
      <c r="E675" s="5"/>
    </row>
    <row r="676" spans="1:5" x14ac:dyDescent="0.25">
      <c r="A676" s="5"/>
      <c r="B676" s="5"/>
      <c r="C676" s="5"/>
      <c r="D676" s="5"/>
      <c r="E676" s="5"/>
    </row>
    <row r="677" spans="1:5" x14ac:dyDescent="0.25">
      <c r="A677" s="5"/>
      <c r="B677" s="5"/>
      <c r="C677" s="5"/>
      <c r="D677" s="5"/>
      <c r="E677" s="5"/>
    </row>
    <row r="678" spans="1:5" x14ac:dyDescent="0.25">
      <c r="A678" s="5"/>
      <c r="B678" s="5"/>
      <c r="C678" s="5"/>
      <c r="D678" s="5"/>
      <c r="E678" s="5"/>
    </row>
    <row r="679" spans="1:5" x14ac:dyDescent="0.25">
      <c r="A679" s="5"/>
      <c r="B679" s="5"/>
      <c r="C679" s="5"/>
      <c r="D679" s="5"/>
      <c r="E679" s="5"/>
    </row>
    <row r="680" spans="1:5" x14ac:dyDescent="0.25">
      <c r="A680" s="5"/>
      <c r="B680" s="5"/>
      <c r="C680" s="5"/>
      <c r="D680" s="5"/>
      <c r="E680" s="5"/>
    </row>
    <row r="681" spans="1:5" x14ac:dyDescent="0.25">
      <c r="A681" s="5"/>
      <c r="B681" s="5"/>
      <c r="C681" s="5"/>
      <c r="D681" s="5"/>
      <c r="E681" s="5"/>
    </row>
    <row r="682" spans="1:5" x14ac:dyDescent="0.25">
      <c r="A682" s="5"/>
      <c r="B682" s="5"/>
      <c r="C682" s="5"/>
      <c r="D682" s="5"/>
      <c r="E682" s="5"/>
    </row>
    <row r="683" spans="1:5" x14ac:dyDescent="0.25">
      <c r="A683" s="5"/>
      <c r="B683" s="5"/>
      <c r="C683" s="5"/>
      <c r="D683" s="5"/>
      <c r="E683" s="5"/>
    </row>
    <row r="684" spans="1:5" x14ac:dyDescent="0.25">
      <c r="A684" s="5"/>
      <c r="B684" s="5"/>
      <c r="C684" s="5"/>
      <c r="D684" s="5"/>
      <c r="E684" s="5"/>
    </row>
    <row r="685" spans="1:5" x14ac:dyDescent="0.25">
      <c r="A685" s="5"/>
      <c r="B685" s="5"/>
      <c r="C685" s="5"/>
      <c r="D685" s="5"/>
      <c r="E685" s="5"/>
    </row>
    <row r="686" spans="1:5" x14ac:dyDescent="0.25">
      <c r="A686" s="5"/>
      <c r="B686" s="5"/>
      <c r="C686" s="5"/>
      <c r="D686" s="5"/>
      <c r="E686" s="5"/>
    </row>
    <row r="687" spans="1:5" x14ac:dyDescent="0.25">
      <c r="A687" s="5"/>
      <c r="B687" s="5"/>
      <c r="C687" s="5"/>
      <c r="D687" s="5"/>
      <c r="E687" s="5"/>
    </row>
    <row r="688" spans="1:5" x14ac:dyDescent="0.25">
      <c r="A688" s="5"/>
      <c r="B688" s="5"/>
      <c r="C688" s="5"/>
      <c r="D688" s="5"/>
      <c r="E688" s="5"/>
    </row>
    <row r="689" spans="1:5" x14ac:dyDescent="0.25">
      <c r="A689" s="5"/>
      <c r="B689" s="5"/>
      <c r="C689" s="5"/>
      <c r="D689" s="5"/>
      <c r="E689" s="5"/>
    </row>
    <row r="690" spans="1:5" x14ac:dyDescent="0.25">
      <c r="A690" s="5"/>
      <c r="B690" s="5"/>
      <c r="C690" s="5"/>
      <c r="D690" s="5"/>
      <c r="E690" s="5"/>
    </row>
    <row r="691" spans="1:5" x14ac:dyDescent="0.25">
      <c r="A691" s="5"/>
      <c r="B691" s="5"/>
      <c r="C691" s="5"/>
      <c r="D691" s="5"/>
      <c r="E691" s="5"/>
    </row>
    <row r="692" spans="1:5" x14ac:dyDescent="0.25">
      <c r="A692" s="5"/>
      <c r="B692" s="5"/>
      <c r="C692" s="5"/>
      <c r="D692" s="5"/>
      <c r="E692" s="5"/>
    </row>
    <row r="693" spans="1:5" x14ac:dyDescent="0.25">
      <c r="A693" s="5"/>
      <c r="B693" s="5"/>
      <c r="C693" s="5"/>
      <c r="D693" s="5"/>
      <c r="E693" s="5"/>
    </row>
    <row r="694" spans="1:5" x14ac:dyDescent="0.25">
      <c r="A694" s="5"/>
      <c r="B694" s="5"/>
      <c r="C694" s="5"/>
      <c r="D694" s="5"/>
      <c r="E694" s="5"/>
    </row>
    <row r="695" spans="1:5" x14ac:dyDescent="0.25">
      <c r="A695" s="5"/>
      <c r="B695" s="5"/>
      <c r="C695" s="5"/>
      <c r="D695" s="5"/>
      <c r="E695" s="5"/>
    </row>
    <row r="696" spans="1:5" x14ac:dyDescent="0.25">
      <c r="A696" s="5"/>
      <c r="B696" s="5"/>
      <c r="C696" s="5"/>
      <c r="D696" s="5"/>
      <c r="E696" s="5"/>
    </row>
    <row r="697" spans="1:5" x14ac:dyDescent="0.25">
      <c r="A697" s="5"/>
      <c r="B697" s="5"/>
      <c r="C697" s="5"/>
      <c r="D697" s="5"/>
      <c r="E697" s="5"/>
    </row>
    <row r="698" spans="1:5" x14ac:dyDescent="0.25">
      <c r="A698" s="5"/>
      <c r="B698" s="5"/>
      <c r="C698" s="5"/>
      <c r="D698" s="5"/>
      <c r="E698" s="5"/>
    </row>
    <row r="699" spans="1:5" x14ac:dyDescent="0.25">
      <c r="A699" s="5"/>
      <c r="B699" s="5"/>
      <c r="C699" s="5"/>
      <c r="D699" s="5"/>
      <c r="E699" s="5"/>
    </row>
    <row r="700" spans="1:5" x14ac:dyDescent="0.25">
      <c r="A700" s="5"/>
      <c r="B700" s="5"/>
      <c r="C700" s="5"/>
      <c r="D700" s="5"/>
      <c r="E700" s="5"/>
    </row>
    <row r="701" spans="1:5" x14ac:dyDescent="0.25">
      <c r="A701" s="5"/>
      <c r="B701" s="5"/>
      <c r="C701" s="5"/>
      <c r="D701" s="5"/>
      <c r="E701" s="5"/>
    </row>
    <row r="702" spans="1:5" x14ac:dyDescent="0.25">
      <c r="A702" s="5"/>
      <c r="B702" s="5"/>
      <c r="C702" s="5"/>
      <c r="D702" s="5"/>
      <c r="E702" s="5"/>
    </row>
    <row r="703" spans="1:5" x14ac:dyDescent="0.25">
      <c r="A703" s="5"/>
      <c r="B703" s="5"/>
      <c r="C703" s="5"/>
      <c r="D703" s="5"/>
      <c r="E703" s="5"/>
    </row>
    <row r="704" spans="1:5" x14ac:dyDescent="0.25">
      <c r="A704" s="5"/>
      <c r="B704" s="5"/>
      <c r="C704" s="5"/>
      <c r="D704" s="5"/>
      <c r="E704" s="5"/>
    </row>
    <row r="705" spans="1:5" x14ac:dyDescent="0.25">
      <c r="A705" s="5"/>
      <c r="B705" s="5"/>
      <c r="C705" s="5"/>
      <c r="D705" s="5"/>
      <c r="E705" s="5"/>
    </row>
    <row r="706" spans="1:5" x14ac:dyDescent="0.25">
      <c r="A706" s="5"/>
      <c r="B706" s="5"/>
      <c r="C706" s="5"/>
      <c r="D706" s="5"/>
      <c r="E706" s="5"/>
    </row>
    <row r="707" spans="1:5" x14ac:dyDescent="0.25">
      <c r="A707" s="5"/>
      <c r="B707" s="5"/>
      <c r="C707" s="5"/>
      <c r="D707" s="5"/>
      <c r="E707" s="5"/>
    </row>
    <row r="708" spans="1:5" x14ac:dyDescent="0.25">
      <c r="A708" s="5"/>
      <c r="B708" s="5"/>
      <c r="C708" s="5"/>
      <c r="D708" s="5"/>
      <c r="E708" s="5"/>
    </row>
    <row r="709" spans="1:5" x14ac:dyDescent="0.25">
      <c r="A709" s="5"/>
      <c r="B709" s="5"/>
      <c r="C709" s="5"/>
      <c r="D709" s="5"/>
      <c r="E709" s="5"/>
    </row>
    <row r="710" spans="1:5" x14ac:dyDescent="0.25">
      <c r="A710" s="5"/>
      <c r="B710" s="5"/>
      <c r="C710" s="5"/>
      <c r="D710" s="5"/>
      <c r="E710" s="5"/>
    </row>
    <row r="711" spans="1:5" x14ac:dyDescent="0.25">
      <c r="A711" s="5"/>
      <c r="B711" s="5"/>
      <c r="C711" s="5"/>
      <c r="D711" s="5"/>
      <c r="E711" s="5"/>
    </row>
    <row r="712" spans="1:5" x14ac:dyDescent="0.25">
      <c r="A712" s="5"/>
      <c r="B712" s="5"/>
      <c r="C712" s="5"/>
      <c r="D712" s="5"/>
      <c r="E712" s="5"/>
    </row>
    <row r="713" spans="1:5" x14ac:dyDescent="0.25">
      <c r="A713" s="5"/>
      <c r="B713" s="5"/>
      <c r="C713" s="5"/>
      <c r="D713" s="5"/>
      <c r="E713" s="5"/>
    </row>
    <row r="714" spans="1:5" x14ac:dyDescent="0.25">
      <c r="A714" s="5"/>
      <c r="B714" s="5"/>
      <c r="C714" s="5"/>
      <c r="D714" s="5"/>
      <c r="E714" s="5"/>
    </row>
    <row r="715" spans="1:5" x14ac:dyDescent="0.25">
      <c r="A715" s="5"/>
      <c r="B715" s="5"/>
      <c r="C715" s="5"/>
      <c r="D715" s="5"/>
      <c r="E715" s="5"/>
    </row>
    <row r="716" spans="1:5" x14ac:dyDescent="0.25">
      <c r="A716" s="5"/>
      <c r="B716" s="5"/>
      <c r="C716" s="5"/>
      <c r="D716" s="5"/>
      <c r="E716" s="5"/>
    </row>
    <row r="717" spans="1:5" x14ac:dyDescent="0.25">
      <c r="A717" s="5"/>
      <c r="B717" s="5"/>
      <c r="C717" s="5"/>
      <c r="D717" s="5"/>
      <c r="E717" s="5"/>
    </row>
    <row r="718" spans="1:5" x14ac:dyDescent="0.25">
      <c r="A718" s="5"/>
      <c r="B718" s="5"/>
      <c r="C718" s="5"/>
      <c r="D718" s="5"/>
      <c r="E718" s="5"/>
    </row>
    <row r="719" spans="1:5" x14ac:dyDescent="0.25">
      <c r="A719" s="5"/>
      <c r="B719" s="5"/>
      <c r="C719" s="5"/>
      <c r="D719" s="5"/>
      <c r="E719" s="5"/>
    </row>
    <row r="720" spans="1:5" x14ac:dyDescent="0.25">
      <c r="A720" s="5"/>
      <c r="B720" s="5"/>
      <c r="C720" s="5"/>
      <c r="D720" s="5"/>
      <c r="E720" s="5"/>
    </row>
    <row r="721" spans="1:5" x14ac:dyDescent="0.25">
      <c r="A721" s="5"/>
      <c r="B721" s="5"/>
      <c r="C721" s="5"/>
      <c r="D721" s="5"/>
      <c r="E721" s="5"/>
    </row>
    <row r="722" spans="1:5" x14ac:dyDescent="0.25">
      <c r="A722" s="5"/>
      <c r="B722" s="5"/>
      <c r="C722" s="5"/>
      <c r="D722" s="5"/>
      <c r="E722" s="5"/>
    </row>
    <row r="723" spans="1:5" x14ac:dyDescent="0.25">
      <c r="A723" s="5"/>
      <c r="B723" s="5"/>
      <c r="C723" s="5"/>
      <c r="D723" s="5"/>
      <c r="E723" s="5"/>
    </row>
    <row r="724" spans="1:5" x14ac:dyDescent="0.25">
      <c r="A724" s="5"/>
      <c r="B724" s="5"/>
      <c r="C724" s="5"/>
      <c r="D724" s="5"/>
      <c r="E724" s="5"/>
    </row>
    <row r="725" spans="1:5" x14ac:dyDescent="0.25">
      <c r="A725" s="5"/>
      <c r="B725" s="5"/>
      <c r="C725" s="5"/>
      <c r="D725" s="5"/>
      <c r="E725" s="5"/>
    </row>
    <row r="726" spans="1:5" x14ac:dyDescent="0.25">
      <c r="A726" s="5"/>
      <c r="B726" s="5"/>
      <c r="C726" s="5"/>
      <c r="D726" s="5"/>
      <c r="E726" s="5"/>
    </row>
    <row r="727" spans="1:5" x14ac:dyDescent="0.25">
      <c r="A727" s="5"/>
      <c r="B727" s="5"/>
      <c r="C727" s="5"/>
      <c r="D727" s="5"/>
      <c r="E727" s="5"/>
    </row>
    <row r="728" spans="1:5" x14ac:dyDescent="0.25">
      <c r="A728" s="5"/>
      <c r="B728" s="5"/>
      <c r="C728" s="5"/>
      <c r="D728" s="5"/>
      <c r="E728" s="5"/>
    </row>
    <row r="729" spans="1:5" x14ac:dyDescent="0.25">
      <c r="A729" s="5"/>
      <c r="B729" s="5"/>
      <c r="C729" s="5"/>
      <c r="D729" s="5"/>
      <c r="E729" s="5"/>
    </row>
    <row r="730" spans="1:5" x14ac:dyDescent="0.25">
      <c r="A730" s="5"/>
      <c r="B730" s="5"/>
      <c r="C730" s="5"/>
      <c r="D730" s="5"/>
      <c r="E730" s="5"/>
    </row>
    <row r="731" spans="1:5" x14ac:dyDescent="0.25">
      <c r="A731" s="5"/>
      <c r="B731" s="5"/>
      <c r="C731" s="5"/>
      <c r="D731" s="5"/>
      <c r="E731" s="5"/>
    </row>
    <row r="732" spans="1:5" x14ac:dyDescent="0.25">
      <c r="A732" s="5"/>
      <c r="B732" s="5"/>
      <c r="C732" s="5"/>
      <c r="D732" s="5"/>
      <c r="E732" s="5"/>
    </row>
    <row r="733" spans="1:5" x14ac:dyDescent="0.25">
      <c r="A733" s="5"/>
      <c r="B733" s="5"/>
      <c r="C733" s="5"/>
      <c r="D733" s="5"/>
      <c r="E733" s="5"/>
    </row>
    <row r="734" spans="1:5" x14ac:dyDescent="0.25">
      <c r="A734" s="5"/>
      <c r="B734" s="5"/>
      <c r="C734" s="5"/>
      <c r="D734" s="5"/>
      <c r="E734" s="5"/>
    </row>
    <row r="735" spans="1:5" x14ac:dyDescent="0.25">
      <c r="A735" s="5"/>
      <c r="B735" s="5"/>
      <c r="C735" s="5"/>
      <c r="D735" s="5"/>
      <c r="E735" s="5"/>
    </row>
    <row r="736" spans="1:5" x14ac:dyDescent="0.25">
      <c r="A736" s="5"/>
      <c r="B736" s="5"/>
      <c r="C736" s="5"/>
      <c r="D736" s="5"/>
      <c r="E736" s="5"/>
    </row>
    <row r="737" spans="1:5" x14ac:dyDescent="0.25">
      <c r="A737" s="5"/>
      <c r="B737" s="5"/>
      <c r="C737" s="5"/>
      <c r="D737" s="5"/>
      <c r="E737" s="5"/>
    </row>
    <row r="738" spans="1:5" x14ac:dyDescent="0.25">
      <c r="A738" s="5"/>
      <c r="B738" s="5"/>
      <c r="C738" s="5"/>
      <c r="D738" s="5"/>
      <c r="E738" s="5"/>
    </row>
    <row r="739" spans="1:5" x14ac:dyDescent="0.25">
      <c r="A739" s="5"/>
      <c r="B739" s="5"/>
      <c r="C739" s="5"/>
      <c r="D739" s="5"/>
      <c r="E739" s="5"/>
    </row>
    <row r="740" spans="1:5" x14ac:dyDescent="0.25">
      <c r="A740" s="5"/>
      <c r="B740" s="5"/>
      <c r="C740" s="5"/>
      <c r="D740" s="5"/>
      <c r="E740" s="5"/>
    </row>
    <row r="741" spans="1:5" x14ac:dyDescent="0.25">
      <c r="A741" s="5"/>
      <c r="B741" s="5"/>
      <c r="C741" s="5"/>
      <c r="D741" s="5"/>
      <c r="E741" s="5"/>
    </row>
    <row r="742" spans="1:5" x14ac:dyDescent="0.25">
      <c r="A742" s="5"/>
      <c r="B742" s="5"/>
      <c r="C742" s="5"/>
      <c r="D742" s="5"/>
      <c r="E742" s="5"/>
    </row>
    <row r="743" spans="1:5" x14ac:dyDescent="0.25">
      <c r="A743" s="5"/>
      <c r="B743" s="5"/>
      <c r="C743" s="5"/>
      <c r="D743" s="5"/>
      <c r="E743" s="5"/>
    </row>
    <row r="744" spans="1:5" x14ac:dyDescent="0.25">
      <c r="A744" s="5"/>
      <c r="B744" s="5"/>
      <c r="C744" s="5"/>
      <c r="D744" s="5"/>
      <c r="E744" s="5"/>
    </row>
    <row r="745" spans="1:5" x14ac:dyDescent="0.25">
      <c r="A745" s="5"/>
      <c r="B745" s="5"/>
      <c r="C745" s="5"/>
      <c r="D745" s="5"/>
      <c r="E745" s="5"/>
    </row>
    <row r="746" spans="1:5" x14ac:dyDescent="0.25">
      <c r="A746" s="5"/>
      <c r="B746" s="5"/>
      <c r="C746" s="5"/>
      <c r="D746" s="5"/>
      <c r="E746" s="5"/>
    </row>
    <row r="747" spans="1:5" x14ac:dyDescent="0.25">
      <c r="A747" s="5"/>
      <c r="B747" s="5"/>
      <c r="C747" s="5"/>
      <c r="D747" s="5"/>
      <c r="E747" s="5"/>
    </row>
    <row r="748" spans="1:5" x14ac:dyDescent="0.25">
      <c r="A748" s="5"/>
      <c r="B748" s="5"/>
      <c r="C748" s="5"/>
      <c r="D748" s="5"/>
      <c r="E748" s="5"/>
    </row>
    <row r="749" spans="1:5" x14ac:dyDescent="0.25">
      <c r="A749" s="5"/>
      <c r="B749" s="5"/>
      <c r="C749" s="5"/>
      <c r="D749" s="5"/>
      <c r="E749" s="5"/>
    </row>
    <row r="750" spans="1:5" x14ac:dyDescent="0.25">
      <c r="A750" s="5"/>
      <c r="B750" s="5"/>
      <c r="C750" s="5"/>
      <c r="D750" s="5"/>
      <c r="E750" s="5"/>
    </row>
    <row r="751" spans="1:5" x14ac:dyDescent="0.25">
      <c r="A751" s="5"/>
      <c r="B751" s="5"/>
      <c r="C751" s="5"/>
      <c r="D751" s="5"/>
      <c r="E751" s="5"/>
    </row>
    <row r="752" spans="1:5" x14ac:dyDescent="0.25">
      <c r="A752" s="5"/>
      <c r="B752" s="5"/>
      <c r="C752" s="5"/>
      <c r="D752" s="5"/>
      <c r="E752" s="5"/>
    </row>
    <row r="753" spans="1:5" x14ac:dyDescent="0.25">
      <c r="A753" s="5"/>
      <c r="B753" s="5"/>
      <c r="C753" s="5"/>
      <c r="D753" s="5"/>
      <c r="E753" s="5"/>
    </row>
    <row r="754" spans="1:5" x14ac:dyDescent="0.25">
      <c r="A754" s="5"/>
      <c r="B754" s="5"/>
      <c r="C754" s="5"/>
      <c r="D754" s="5"/>
      <c r="E754" s="5"/>
    </row>
    <row r="755" spans="1:5" x14ac:dyDescent="0.25">
      <c r="A755" s="5"/>
      <c r="B755" s="5"/>
      <c r="C755" s="5"/>
      <c r="D755" s="5"/>
      <c r="E755" s="5"/>
    </row>
    <row r="756" spans="1:5" x14ac:dyDescent="0.25">
      <c r="A756" s="5"/>
      <c r="B756" s="5"/>
      <c r="C756" s="5"/>
      <c r="D756" s="5"/>
      <c r="E756" s="5"/>
    </row>
    <row r="757" spans="1:5" x14ac:dyDescent="0.25">
      <c r="A757" s="5"/>
      <c r="B757" s="5"/>
      <c r="C757" s="5"/>
      <c r="D757" s="5"/>
      <c r="E757" s="5"/>
    </row>
    <row r="758" spans="1:5" x14ac:dyDescent="0.25">
      <c r="A758" s="5"/>
      <c r="B758" s="5"/>
      <c r="C758" s="5"/>
      <c r="D758" s="5"/>
      <c r="E758" s="5"/>
    </row>
    <row r="759" spans="1:5" x14ac:dyDescent="0.25">
      <c r="A759" s="5"/>
      <c r="B759" s="5"/>
      <c r="C759" s="5"/>
      <c r="D759" s="5"/>
      <c r="E759" s="5"/>
    </row>
    <row r="760" spans="1:5" x14ac:dyDescent="0.25">
      <c r="A760" s="5"/>
      <c r="B760" s="5"/>
      <c r="C760" s="5"/>
      <c r="D760" s="5"/>
      <c r="E760" s="5"/>
    </row>
    <row r="761" spans="1:5" x14ac:dyDescent="0.25">
      <c r="A761" s="5"/>
      <c r="B761" s="5"/>
      <c r="C761" s="5"/>
      <c r="D761" s="5"/>
      <c r="E761" s="5"/>
    </row>
    <row r="762" spans="1:5" x14ac:dyDescent="0.25">
      <c r="A762" s="5"/>
      <c r="B762" s="5"/>
      <c r="C762" s="5"/>
      <c r="D762" s="5"/>
      <c r="E762" s="5"/>
    </row>
    <row r="763" spans="1:5" x14ac:dyDescent="0.25">
      <c r="A763" s="5"/>
      <c r="B763" s="5"/>
      <c r="C763" s="5"/>
      <c r="D763" s="5"/>
      <c r="E763" s="5"/>
    </row>
    <row r="764" spans="1:5" x14ac:dyDescent="0.25">
      <c r="A764" s="5"/>
      <c r="B764" s="5"/>
      <c r="C764" s="5"/>
      <c r="D764" s="5"/>
      <c r="E764" s="5"/>
    </row>
    <row r="765" spans="1:5" x14ac:dyDescent="0.25">
      <c r="A765" s="5"/>
      <c r="B765" s="5"/>
      <c r="C765" s="5"/>
      <c r="D765" s="5"/>
      <c r="E765" s="5"/>
    </row>
    <row r="766" spans="1:5" x14ac:dyDescent="0.25">
      <c r="A766" s="5"/>
      <c r="B766" s="5"/>
      <c r="C766" s="5"/>
      <c r="D766" s="5"/>
      <c r="E766" s="5"/>
    </row>
    <row r="767" spans="1:5" x14ac:dyDescent="0.25">
      <c r="A767" s="5"/>
      <c r="B767" s="5"/>
      <c r="C767" s="5"/>
      <c r="D767" s="5"/>
      <c r="E767" s="5"/>
    </row>
    <row r="768" spans="1:5" x14ac:dyDescent="0.25">
      <c r="A768" s="5"/>
      <c r="B768" s="5"/>
      <c r="C768" s="5"/>
      <c r="D768" s="5"/>
      <c r="E768" s="5"/>
    </row>
    <row r="769" spans="1:5" x14ac:dyDescent="0.25">
      <c r="A769" s="5"/>
      <c r="B769" s="5"/>
      <c r="C769" s="5"/>
      <c r="D769" s="5"/>
      <c r="E769" s="5"/>
    </row>
    <row r="770" spans="1:5" x14ac:dyDescent="0.25">
      <c r="A770" s="5"/>
      <c r="B770" s="5"/>
      <c r="C770" s="5"/>
      <c r="D770" s="5"/>
      <c r="E770" s="5"/>
    </row>
    <row r="771" spans="1:5" x14ac:dyDescent="0.25">
      <c r="A771" s="5"/>
      <c r="B771" s="5"/>
      <c r="C771" s="5"/>
      <c r="D771" s="5"/>
      <c r="E771" s="5"/>
    </row>
    <row r="772" spans="1:5" x14ac:dyDescent="0.25">
      <c r="A772" s="5"/>
      <c r="B772" s="5"/>
      <c r="C772" s="5"/>
      <c r="D772" s="5"/>
      <c r="E772" s="5"/>
    </row>
    <row r="773" spans="1:5" x14ac:dyDescent="0.25">
      <c r="A773" s="5"/>
      <c r="B773" s="5"/>
      <c r="C773" s="5"/>
      <c r="D773" s="5"/>
      <c r="E773" s="5"/>
    </row>
    <row r="774" spans="1:5" x14ac:dyDescent="0.25">
      <c r="A774" s="5"/>
      <c r="B774" s="5"/>
      <c r="C774" s="5"/>
      <c r="D774" s="5"/>
      <c r="E774" s="5"/>
    </row>
    <row r="775" spans="1:5" x14ac:dyDescent="0.25">
      <c r="A775" s="5"/>
      <c r="B775" s="5"/>
      <c r="C775" s="5"/>
      <c r="D775" s="5"/>
      <c r="E775" s="5"/>
    </row>
    <row r="776" spans="1:5" x14ac:dyDescent="0.25">
      <c r="A776" s="5"/>
      <c r="B776" s="5"/>
      <c r="C776" s="5"/>
      <c r="D776" s="5"/>
      <c r="E776" s="5"/>
    </row>
    <row r="777" spans="1:5" x14ac:dyDescent="0.25">
      <c r="A777" s="5"/>
      <c r="B777" s="5"/>
      <c r="C777" s="5"/>
      <c r="D777" s="5"/>
      <c r="E777" s="5"/>
    </row>
    <row r="778" spans="1:5" x14ac:dyDescent="0.25">
      <c r="A778" s="5"/>
      <c r="B778" s="5"/>
      <c r="C778" s="5"/>
      <c r="D778" s="5"/>
      <c r="E778" s="5"/>
    </row>
    <row r="779" spans="1:5" x14ac:dyDescent="0.25">
      <c r="A779" s="5"/>
      <c r="B779" s="5"/>
      <c r="C779" s="5"/>
      <c r="D779" s="5"/>
      <c r="E779" s="5"/>
    </row>
    <row r="780" spans="1:5" x14ac:dyDescent="0.25">
      <c r="A780" s="5"/>
      <c r="B780" s="5"/>
      <c r="C780" s="5"/>
      <c r="D780" s="5"/>
      <c r="E780" s="5"/>
    </row>
    <row r="781" spans="1:5" x14ac:dyDescent="0.25">
      <c r="A781" s="5"/>
      <c r="B781" s="5"/>
      <c r="C781" s="5"/>
      <c r="D781" s="5"/>
      <c r="E781" s="5"/>
    </row>
    <row r="782" spans="1:5" x14ac:dyDescent="0.25">
      <c r="A782" s="5"/>
      <c r="B782" s="5"/>
      <c r="C782" s="5"/>
      <c r="D782" s="5"/>
      <c r="E782" s="5"/>
    </row>
    <row r="783" spans="1:5" x14ac:dyDescent="0.25">
      <c r="A783" s="5"/>
      <c r="B783" s="5"/>
      <c r="C783" s="5"/>
      <c r="D783" s="5"/>
      <c r="E783" s="5"/>
    </row>
    <row r="784" spans="1:5" x14ac:dyDescent="0.25">
      <c r="A784" s="5"/>
      <c r="B784" s="5"/>
      <c r="C784" s="5"/>
      <c r="D784" s="5"/>
      <c r="E784" s="5"/>
    </row>
    <row r="785" spans="1:5" x14ac:dyDescent="0.25">
      <c r="A785" s="5"/>
      <c r="B785" s="5"/>
      <c r="C785" s="5"/>
      <c r="D785" s="5"/>
      <c r="E785" s="5"/>
    </row>
    <row r="786" spans="1:5" x14ac:dyDescent="0.25">
      <c r="A786" s="5"/>
      <c r="B786" s="5"/>
      <c r="C786" s="5"/>
      <c r="D786" s="5"/>
      <c r="E786" s="5"/>
    </row>
    <row r="787" spans="1:5" x14ac:dyDescent="0.25">
      <c r="A787" s="5"/>
      <c r="B787" s="5"/>
      <c r="C787" s="5"/>
      <c r="D787" s="5"/>
      <c r="E787" s="5"/>
    </row>
    <row r="788" spans="1:5" x14ac:dyDescent="0.25">
      <c r="A788" s="5"/>
      <c r="B788" s="5"/>
      <c r="C788" s="5"/>
      <c r="D788" s="5"/>
      <c r="E788" s="5"/>
    </row>
    <row r="789" spans="1:5" x14ac:dyDescent="0.25">
      <c r="A789" s="5"/>
      <c r="B789" s="5"/>
      <c r="C789" s="5"/>
      <c r="D789" s="5"/>
      <c r="E789" s="5"/>
    </row>
    <row r="790" spans="1:5" x14ac:dyDescent="0.25">
      <c r="A790" s="5"/>
      <c r="B790" s="5"/>
      <c r="C790" s="5"/>
      <c r="D790" s="5"/>
      <c r="E790" s="5"/>
    </row>
    <row r="791" spans="1:5" x14ac:dyDescent="0.25">
      <c r="A791" s="5"/>
      <c r="B791" s="5"/>
      <c r="C791" s="5"/>
      <c r="D791" s="5"/>
      <c r="E791" s="5"/>
    </row>
    <row r="792" spans="1:5" x14ac:dyDescent="0.25">
      <c r="A792" s="5"/>
      <c r="B792" s="5"/>
      <c r="C792" s="5"/>
      <c r="D792" s="5"/>
      <c r="E792" s="5"/>
    </row>
    <row r="793" spans="1:5" x14ac:dyDescent="0.25">
      <c r="A793" s="5"/>
      <c r="B793" s="5"/>
      <c r="C793" s="5"/>
      <c r="D793" s="5"/>
      <c r="E793" s="5"/>
    </row>
    <row r="794" spans="1:5" x14ac:dyDescent="0.25">
      <c r="A794" s="5"/>
      <c r="B794" s="5"/>
      <c r="C794" s="5"/>
      <c r="D794" s="5"/>
      <c r="E794" s="5"/>
    </row>
    <row r="795" spans="1:5" x14ac:dyDescent="0.25">
      <c r="A795" s="5"/>
      <c r="B795" s="5"/>
      <c r="C795" s="5"/>
      <c r="D795" s="5"/>
      <c r="E795" s="5"/>
    </row>
    <row r="796" spans="1:5" x14ac:dyDescent="0.25">
      <c r="A796" s="5"/>
      <c r="B796" s="5"/>
      <c r="C796" s="5"/>
      <c r="D796" s="5"/>
      <c r="E796" s="5"/>
    </row>
    <row r="797" spans="1:5" x14ac:dyDescent="0.25">
      <c r="A797" s="5"/>
      <c r="B797" s="5"/>
      <c r="C797" s="5"/>
      <c r="D797" s="5"/>
      <c r="E797" s="5"/>
    </row>
    <row r="798" spans="1:5" x14ac:dyDescent="0.25">
      <c r="A798" s="5"/>
      <c r="B798" s="5"/>
      <c r="C798" s="5"/>
      <c r="D798" s="5"/>
      <c r="E798" s="5"/>
    </row>
    <row r="799" spans="1:5" x14ac:dyDescent="0.25">
      <c r="A799" s="5"/>
      <c r="B799" s="5"/>
      <c r="C799" s="5"/>
      <c r="D799" s="5"/>
      <c r="E799" s="5"/>
    </row>
    <row r="800" spans="1:5" x14ac:dyDescent="0.25">
      <c r="A800" s="5"/>
      <c r="B800" s="5"/>
      <c r="C800" s="5"/>
      <c r="D800" s="5"/>
      <c r="E800" s="5"/>
    </row>
    <row r="801" spans="1:5" x14ac:dyDescent="0.25">
      <c r="A801" s="5"/>
      <c r="B801" s="5"/>
      <c r="C801" s="5"/>
      <c r="D801" s="5"/>
      <c r="E801" s="5"/>
    </row>
    <row r="802" spans="1:5" x14ac:dyDescent="0.25">
      <c r="A802" s="5"/>
      <c r="B802" s="5"/>
      <c r="C802" s="5"/>
      <c r="D802" s="5"/>
      <c r="E802" s="5"/>
    </row>
    <row r="803" spans="1:5" x14ac:dyDescent="0.25">
      <c r="A803" s="5"/>
      <c r="B803" s="5"/>
      <c r="C803" s="5"/>
      <c r="D803" s="5"/>
      <c r="E803" s="5"/>
    </row>
    <row r="804" spans="1:5" x14ac:dyDescent="0.25">
      <c r="A804" s="5"/>
      <c r="B804" s="5"/>
      <c r="C804" s="5"/>
      <c r="D804" s="5"/>
      <c r="E804" s="5"/>
    </row>
    <row r="805" spans="1:5" x14ac:dyDescent="0.25">
      <c r="A805" s="5"/>
      <c r="B805" s="5"/>
      <c r="C805" s="5"/>
      <c r="D805" s="5"/>
      <c r="E805" s="5"/>
    </row>
    <row r="806" spans="1:5" x14ac:dyDescent="0.25">
      <c r="A806" s="5"/>
      <c r="B806" s="5"/>
      <c r="C806" s="5"/>
      <c r="D806" s="5"/>
      <c r="E806" s="5"/>
    </row>
    <row r="807" spans="1:5" x14ac:dyDescent="0.25">
      <c r="A807" s="5"/>
      <c r="B807" s="5"/>
      <c r="C807" s="5"/>
      <c r="D807" s="5"/>
      <c r="E807" s="5"/>
    </row>
    <row r="808" spans="1:5" x14ac:dyDescent="0.25">
      <c r="A808" s="5"/>
      <c r="B808" s="5"/>
      <c r="C808" s="5"/>
      <c r="D808" s="5"/>
      <c r="E808" s="5"/>
    </row>
    <row r="809" spans="1:5" x14ac:dyDescent="0.25">
      <c r="A809" s="5"/>
      <c r="B809" s="5"/>
      <c r="C809" s="5"/>
      <c r="D809" s="5"/>
      <c r="E809" s="5"/>
    </row>
    <row r="810" spans="1:5" x14ac:dyDescent="0.25">
      <c r="A810" s="5"/>
      <c r="B810" s="5"/>
      <c r="C810" s="5"/>
      <c r="D810" s="5"/>
      <c r="E810" s="5"/>
    </row>
    <row r="811" spans="1:5" x14ac:dyDescent="0.25">
      <c r="A811" s="5"/>
      <c r="B811" s="5"/>
      <c r="C811" s="5"/>
      <c r="D811" s="5"/>
      <c r="E811" s="5"/>
    </row>
    <row r="812" spans="1:5" x14ac:dyDescent="0.25">
      <c r="A812" s="5"/>
      <c r="B812" s="5"/>
      <c r="C812" s="5"/>
      <c r="D812" s="5"/>
      <c r="E812" s="5"/>
    </row>
    <row r="813" spans="1:5" x14ac:dyDescent="0.25">
      <c r="A813" s="5"/>
      <c r="B813" s="5"/>
      <c r="C813" s="5"/>
      <c r="D813" s="5"/>
      <c r="E813" s="5"/>
    </row>
    <row r="814" spans="1:5" x14ac:dyDescent="0.25">
      <c r="A814" s="5"/>
      <c r="B814" s="5"/>
      <c r="C814" s="5"/>
      <c r="D814" s="5"/>
      <c r="E814" s="5"/>
    </row>
    <row r="815" spans="1:5" x14ac:dyDescent="0.25">
      <c r="A815" s="5"/>
      <c r="B815" s="5"/>
      <c r="C815" s="5"/>
      <c r="D815" s="5"/>
      <c r="E815" s="5"/>
    </row>
    <row r="816" spans="1:5" x14ac:dyDescent="0.25">
      <c r="A816" s="5"/>
      <c r="B816" s="5"/>
      <c r="C816" s="5"/>
      <c r="D816" s="5"/>
      <c r="E816" s="5"/>
    </row>
    <row r="817" spans="1:5" x14ac:dyDescent="0.25">
      <c r="A817" s="5"/>
      <c r="B817" s="5"/>
      <c r="C817" s="5"/>
      <c r="D817" s="5"/>
      <c r="E817" s="5"/>
    </row>
    <row r="818" spans="1:5" x14ac:dyDescent="0.25">
      <c r="A818" s="5"/>
      <c r="B818" s="5"/>
      <c r="C818" s="5"/>
      <c r="D818" s="5"/>
      <c r="E818" s="5"/>
    </row>
    <row r="819" spans="1:5" x14ac:dyDescent="0.25">
      <c r="A819" s="5"/>
      <c r="B819" s="5"/>
      <c r="C819" s="5"/>
      <c r="D819" s="5"/>
      <c r="E819" s="5"/>
    </row>
    <row r="820" spans="1:5" x14ac:dyDescent="0.25">
      <c r="A820" s="5"/>
      <c r="B820" s="5"/>
      <c r="C820" s="5"/>
      <c r="D820" s="5"/>
      <c r="E820" s="5"/>
    </row>
    <row r="821" spans="1:5" x14ac:dyDescent="0.25">
      <c r="A821" s="5"/>
      <c r="B821" s="5"/>
      <c r="C821" s="5"/>
      <c r="D821" s="5"/>
      <c r="E821" s="5"/>
    </row>
    <row r="822" spans="1:5" x14ac:dyDescent="0.25">
      <c r="A822" s="5"/>
      <c r="B822" s="5"/>
      <c r="C822" s="5"/>
      <c r="D822" s="5"/>
      <c r="E822" s="5"/>
    </row>
    <row r="823" spans="1:5" x14ac:dyDescent="0.25">
      <c r="A823" s="5"/>
      <c r="B823" s="5"/>
      <c r="C823" s="5"/>
      <c r="D823" s="5"/>
      <c r="E823" s="5"/>
    </row>
    <row r="824" spans="1:5" x14ac:dyDescent="0.25">
      <c r="A824" s="5"/>
      <c r="B824" s="5"/>
      <c r="C824" s="5"/>
      <c r="D824" s="5"/>
      <c r="E824" s="5"/>
    </row>
    <row r="825" spans="1:5" x14ac:dyDescent="0.25">
      <c r="A825" s="5"/>
      <c r="B825" s="5"/>
      <c r="C825" s="5"/>
      <c r="D825" s="5"/>
      <c r="E825" s="5"/>
    </row>
    <row r="826" spans="1:5" x14ac:dyDescent="0.25">
      <c r="A826" s="5"/>
      <c r="B826" s="5"/>
      <c r="C826" s="5"/>
      <c r="D826" s="5"/>
      <c r="E826" s="5"/>
    </row>
    <row r="827" spans="1:5" x14ac:dyDescent="0.25">
      <c r="A827" s="5"/>
      <c r="B827" s="5"/>
      <c r="C827" s="5"/>
      <c r="D827" s="5"/>
      <c r="E827" s="5"/>
    </row>
    <row r="828" spans="1:5" x14ac:dyDescent="0.25">
      <c r="A828" s="5"/>
      <c r="B828" s="5"/>
      <c r="C828" s="5"/>
      <c r="D828" s="5"/>
      <c r="E828" s="5"/>
    </row>
    <row r="829" spans="1:5" x14ac:dyDescent="0.25">
      <c r="A829" s="5"/>
      <c r="B829" s="5"/>
      <c r="C829" s="5"/>
      <c r="D829" s="5"/>
      <c r="E829" s="5"/>
    </row>
    <row r="830" spans="1:5" x14ac:dyDescent="0.25">
      <c r="A830" s="5"/>
      <c r="B830" s="5"/>
      <c r="C830" s="5"/>
      <c r="D830" s="5"/>
      <c r="E830" s="5"/>
    </row>
    <row r="831" spans="1:5" x14ac:dyDescent="0.25">
      <c r="A831" s="5"/>
      <c r="B831" s="5"/>
      <c r="C831" s="5"/>
      <c r="D831" s="5"/>
      <c r="E831" s="5"/>
    </row>
    <row r="832" spans="1:5" x14ac:dyDescent="0.25">
      <c r="A832" s="5"/>
      <c r="B832" s="5"/>
      <c r="C832" s="5"/>
      <c r="D832" s="5"/>
      <c r="E832" s="5"/>
    </row>
    <row r="833" spans="1:5" x14ac:dyDescent="0.25">
      <c r="A833" s="5"/>
      <c r="B833" s="5"/>
      <c r="C833" s="5"/>
      <c r="D833" s="5"/>
      <c r="E833" s="5"/>
    </row>
    <row r="834" spans="1:5" x14ac:dyDescent="0.25">
      <c r="A834" s="5"/>
      <c r="B834" s="5"/>
      <c r="C834" s="5"/>
      <c r="D834" s="5"/>
      <c r="E834" s="5"/>
    </row>
    <row r="835" spans="1:5" x14ac:dyDescent="0.25">
      <c r="A835" s="5"/>
      <c r="B835" s="5"/>
      <c r="C835" s="5"/>
      <c r="D835" s="5"/>
      <c r="E835" s="5"/>
    </row>
    <row r="836" spans="1:5" x14ac:dyDescent="0.25">
      <c r="A836" s="5"/>
      <c r="B836" s="5"/>
      <c r="C836" s="5"/>
      <c r="D836" s="5"/>
      <c r="E836" s="5"/>
    </row>
    <row r="837" spans="1:5" x14ac:dyDescent="0.25">
      <c r="A837" s="5"/>
      <c r="B837" s="5"/>
      <c r="C837" s="5"/>
      <c r="D837" s="5"/>
      <c r="E837" s="5"/>
    </row>
    <row r="838" spans="1:5" x14ac:dyDescent="0.25">
      <c r="A838" s="5"/>
      <c r="B838" s="5"/>
      <c r="C838" s="5"/>
      <c r="D838" s="5"/>
      <c r="E838" s="5"/>
    </row>
    <row r="839" spans="1:5" x14ac:dyDescent="0.25">
      <c r="A839" s="5"/>
      <c r="B839" s="5"/>
      <c r="C839" s="5"/>
      <c r="D839" s="5"/>
      <c r="E839" s="5"/>
    </row>
    <row r="840" spans="1:5" x14ac:dyDescent="0.25">
      <c r="A840" s="5"/>
      <c r="B840" s="5"/>
      <c r="C840" s="5"/>
      <c r="D840" s="5"/>
      <c r="E840" s="5"/>
    </row>
    <row r="841" spans="1:5" x14ac:dyDescent="0.25">
      <c r="A841" s="5"/>
      <c r="B841" s="5"/>
      <c r="C841" s="5"/>
      <c r="D841" s="5"/>
      <c r="E841" s="5"/>
    </row>
    <row r="842" spans="1:5" x14ac:dyDescent="0.25">
      <c r="A842" s="5"/>
      <c r="B842" s="5"/>
      <c r="C842" s="5"/>
      <c r="D842" s="5"/>
      <c r="E842" s="5"/>
    </row>
    <row r="843" spans="1:5" x14ac:dyDescent="0.25">
      <c r="A843" s="5"/>
      <c r="B843" s="5"/>
      <c r="C843" s="5"/>
      <c r="D843" s="5"/>
      <c r="E843" s="5"/>
    </row>
    <row r="844" spans="1:5" x14ac:dyDescent="0.25">
      <c r="A844" s="5"/>
      <c r="B844" s="5"/>
      <c r="C844" s="5"/>
      <c r="D844" s="5"/>
      <c r="E844" s="5"/>
    </row>
    <row r="845" spans="1:5" x14ac:dyDescent="0.25">
      <c r="A845" s="5"/>
      <c r="B845" s="5"/>
      <c r="C845" s="5"/>
      <c r="D845" s="5"/>
      <c r="E845" s="5"/>
    </row>
    <row r="846" spans="1:5" x14ac:dyDescent="0.25">
      <c r="A846" s="5"/>
      <c r="B846" s="5"/>
      <c r="C846" s="5"/>
      <c r="D846" s="5"/>
      <c r="E846" s="5"/>
    </row>
    <row r="847" spans="1:5" x14ac:dyDescent="0.25">
      <c r="A847" s="5"/>
      <c r="B847" s="5"/>
      <c r="C847" s="5"/>
      <c r="D847" s="5"/>
      <c r="E847" s="5"/>
    </row>
    <row r="848" spans="1:5" x14ac:dyDescent="0.25">
      <c r="A848" s="5"/>
      <c r="B848" s="5"/>
      <c r="C848" s="5"/>
      <c r="D848" s="5"/>
      <c r="E848" s="5"/>
    </row>
    <row r="849" spans="1:5" x14ac:dyDescent="0.25">
      <c r="A849" s="5"/>
      <c r="B849" s="5"/>
      <c r="C849" s="5"/>
      <c r="D849" s="5"/>
      <c r="E849" s="5"/>
    </row>
    <row r="850" spans="1:5" x14ac:dyDescent="0.25">
      <c r="A850" s="5"/>
      <c r="B850" s="5"/>
      <c r="C850" s="5"/>
      <c r="D850" s="5"/>
      <c r="E850" s="5"/>
    </row>
    <row r="851" spans="1:5" x14ac:dyDescent="0.25">
      <c r="A851" s="5"/>
      <c r="B851" s="5"/>
      <c r="C851" s="5"/>
      <c r="D851" s="5"/>
      <c r="E851" s="5"/>
    </row>
    <row r="852" spans="1:5" x14ac:dyDescent="0.25">
      <c r="A852" s="5"/>
      <c r="B852" s="5"/>
      <c r="C852" s="5"/>
      <c r="D852" s="5"/>
      <c r="E852" s="5"/>
    </row>
    <row r="853" spans="1:5" x14ac:dyDescent="0.25">
      <c r="A853" s="5"/>
      <c r="B853" s="5"/>
      <c r="C853" s="5"/>
      <c r="D853" s="5"/>
      <c r="E853" s="5"/>
    </row>
    <row r="854" spans="1:5" x14ac:dyDescent="0.25">
      <c r="A854" s="5"/>
      <c r="B854" s="5"/>
      <c r="C854" s="5"/>
      <c r="D854" s="5"/>
      <c r="E854" s="5"/>
    </row>
    <row r="855" spans="1:5" x14ac:dyDescent="0.25">
      <c r="A855" s="5"/>
      <c r="B855" s="5"/>
      <c r="C855" s="5"/>
      <c r="D855" s="5"/>
      <c r="E855" s="5"/>
    </row>
    <row r="856" spans="1:5" x14ac:dyDescent="0.25">
      <c r="A856" s="5"/>
      <c r="B856" s="5"/>
      <c r="C856" s="5"/>
      <c r="D856" s="5"/>
      <c r="E856" s="5"/>
    </row>
    <row r="857" spans="1:5" x14ac:dyDescent="0.25">
      <c r="A857" s="5"/>
      <c r="B857" s="5"/>
      <c r="C857" s="5"/>
      <c r="D857" s="5"/>
      <c r="E857" s="5"/>
    </row>
    <row r="858" spans="1:5" x14ac:dyDescent="0.25">
      <c r="A858" s="5"/>
      <c r="B858" s="5"/>
      <c r="C858" s="5"/>
      <c r="D858" s="5"/>
      <c r="E858" s="5"/>
    </row>
    <row r="859" spans="1:5" x14ac:dyDescent="0.25">
      <c r="A859" s="5"/>
      <c r="B859" s="5"/>
      <c r="C859" s="5"/>
      <c r="D859" s="5"/>
      <c r="E859" s="5"/>
    </row>
    <row r="860" spans="1:5" x14ac:dyDescent="0.25">
      <c r="A860" s="5"/>
      <c r="B860" s="5"/>
      <c r="C860" s="5"/>
      <c r="D860" s="5"/>
      <c r="E860" s="5"/>
    </row>
    <row r="861" spans="1:5" x14ac:dyDescent="0.25">
      <c r="A861" s="5"/>
      <c r="B861" s="5"/>
      <c r="C861" s="5"/>
      <c r="D861" s="5"/>
      <c r="E861" s="5"/>
    </row>
    <row r="862" spans="1:5" x14ac:dyDescent="0.25">
      <c r="A862" s="5"/>
      <c r="B862" s="5"/>
      <c r="C862" s="5"/>
      <c r="D862" s="5"/>
      <c r="E862" s="5"/>
    </row>
    <row r="863" spans="1:5" x14ac:dyDescent="0.25">
      <c r="A863" s="5"/>
      <c r="B863" s="5"/>
      <c r="C863" s="5"/>
      <c r="D863" s="5"/>
      <c r="E863" s="5"/>
    </row>
    <row r="864" spans="1:5" x14ac:dyDescent="0.25">
      <c r="A864" s="5"/>
      <c r="B864" s="5"/>
      <c r="C864" s="5"/>
      <c r="D864" s="5"/>
      <c r="E864" s="5"/>
    </row>
    <row r="865" spans="1:5" x14ac:dyDescent="0.25">
      <c r="A865" s="5"/>
      <c r="B865" s="5"/>
      <c r="C865" s="5"/>
      <c r="D865" s="5"/>
      <c r="E865" s="5"/>
    </row>
    <row r="866" spans="1:5" x14ac:dyDescent="0.25">
      <c r="A866" s="5"/>
      <c r="B866" s="5"/>
      <c r="C866" s="5"/>
      <c r="D866" s="5"/>
      <c r="E866" s="5"/>
    </row>
    <row r="867" spans="1:5" x14ac:dyDescent="0.25">
      <c r="A867" s="5"/>
      <c r="B867" s="5"/>
      <c r="C867" s="5"/>
      <c r="D867" s="5"/>
      <c r="E867" s="5"/>
    </row>
    <row r="868" spans="1:5" x14ac:dyDescent="0.25">
      <c r="A868" s="5"/>
      <c r="B868" s="5"/>
      <c r="C868" s="5"/>
      <c r="D868" s="5"/>
      <c r="E868" s="5"/>
    </row>
    <row r="869" spans="1:5" x14ac:dyDescent="0.25">
      <c r="A869" s="5"/>
      <c r="B869" s="5"/>
      <c r="C869" s="5"/>
      <c r="D869" s="5"/>
      <c r="E869" s="5"/>
    </row>
    <row r="870" spans="1:5" x14ac:dyDescent="0.25">
      <c r="A870" s="5"/>
      <c r="B870" s="5"/>
      <c r="C870" s="5"/>
      <c r="D870" s="5"/>
      <c r="E870" s="5"/>
    </row>
    <row r="871" spans="1:5" x14ac:dyDescent="0.25">
      <c r="A871" s="5"/>
      <c r="B871" s="5"/>
      <c r="C871" s="5"/>
      <c r="D871" s="5"/>
      <c r="E871" s="5"/>
    </row>
    <row r="872" spans="1:5" x14ac:dyDescent="0.25">
      <c r="A872" s="5"/>
      <c r="B872" s="5"/>
      <c r="C872" s="5"/>
      <c r="D872" s="5"/>
      <c r="E872" s="5"/>
    </row>
    <row r="873" spans="1:5" x14ac:dyDescent="0.25">
      <c r="A873" s="5"/>
      <c r="B873" s="5"/>
      <c r="C873" s="5"/>
      <c r="D873" s="5"/>
      <c r="E873" s="5"/>
    </row>
    <row r="874" spans="1:5" x14ac:dyDescent="0.25">
      <c r="A874" s="5"/>
      <c r="B874" s="5"/>
      <c r="C874" s="5"/>
      <c r="D874" s="5"/>
      <c r="E874" s="5"/>
    </row>
    <row r="875" spans="1:5" x14ac:dyDescent="0.25">
      <c r="A875" s="5"/>
      <c r="B875" s="5"/>
      <c r="C875" s="5"/>
      <c r="D875" s="5"/>
      <c r="E875" s="5"/>
    </row>
    <row r="876" spans="1:5" x14ac:dyDescent="0.25">
      <c r="A876" s="5"/>
      <c r="B876" s="5"/>
      <c r="C876" s="5"/>
      <c r="D876" s="5"/>
      <c r="E876" s="5"/>
    </row>
    <row r="877" spans="1:5" x14ac:dyDescent="0.25">
      <c r="A877" s="5"/>
      <c r="B877" s="5"/>
      <c r="C877" s="5"/>
      <c r="D877" s="5"/>
      <c r="E877" s="5"/>
    </row>
    <row r="878" spans="1:5" x14ac:dyDescent="0.25">
      <c r="A878" s="5"/>
      <c r="B878" s="5"/>
      <c r="C878" s="5"/>
      <c r="D878" s="5"/>
      <c r="E878" s="5"/>
    </row>
    <row r="879" spans="1:5" x14ac:dyDescent="0.25">
      <c r="A879" s="5"/>
      <c r="B879" s="5"/>
      <c r="C879" s="5"/>
      <c r="D879" s="5"/>
      <c r="E879" s="5"/>
    </row>
    <row r="880" spans="1:5" x14ac:dyDescent="0.25">
      <c r="A880" s="5"/>
      <c r="B880" s="5"/>
      <c r="C880" s="5"/>
      <c r="D880" s="5"/>
      <c r="E880" s="5"/>
    </row>
    <row r="881" spans="1:5" x14ac:dyDescent="0.25">
      <c r="A881" s="5"/>
      <c r="B881" s="5"/>
      <c r="C881" s="5"/>
      <c r="D881" s="5"/>
      <c r="E881" s="5"/>
    </row>
    <row r="882" spans="1:5" x14ac:dyDescent="0.25">
      <c r="A882" s="5"/>
      <c r="B882" s="5"/>
      <c r="C882" s="5"/>
      <c r="D882" s="5"/>
      <c r="E882" s="5"/>
    </row>
    <row r="883" spans="1:5" x14ac:dyDescent="0.25">
      <c r="A883" s="5"/>
      <c r="B883" s="5"/>
      <c r="C883" s="5"/>
      <c r="D883" s="5"/>
      <c r="E883" s="5"/>
    </row>
    <row r="884" spans="1:5" x14ac:dyDescent="0.25">
      <c r="A884" s="5"/>
      <c r="B884" s="5"/>
      <c r="C884" s="5"/>
      <c r="D884" s="5"/>
      <c r="E884" s="5"/>
    </row>
    <row r="885" spans="1:5" x14ac:dyDescent="0.25">
      <c r="A885" s="5"/>
      <c r="B885" s="5"/>
      <c r="C885" s="5"/>
      <c r="D885" s="5"/>
      <c r="E885" s="5"/>
    </row>
    <row r="886" spans="1:5" x14ac:dyDescent="0.25">
      <c r="A886" s="5"/>
      <c r="B886" s="5"/>
      <c r="C886" s="5"/>
      <c r="D886" s="5"/>
      <c r="E886" s="5"/>
    </row>
    <row r="887" spans="1:5" x14ac:dyDescent="0.25">
      <c r="A887" s="5"/>
      <c r="B887" s="5"/>
      <c r="C887" s="5"/>
      <c r="D887" s="5"/>
      <c r="E887" s="5"/>
    </row>
    <row r="888" spans="1:5" x14ac:dyDescent="0.25">
      <c r="A888" s="5"/>
      <c r="B888" s="5"/>
      <c r="C888" s="5"/>
      <c r="D888" s="5"/>
      <c r="E888" s="5"/>
    </row>
    <row r="889" spans="1:5" x14ac:dyDescent="0.25">
      <c r="A889" s="5"/>
      <c r="B889" s="5"/>
      <c r="C889" s="5"/>
      <c r="D889" s="5"/>
      <c r="E889" s="5"/>
    </row>
    <row r="890" spans="1:5" x14ac:dyDescent="0.25">
      <c r="A890" s="5"/>
      <c r="B890" s="5"/>
      <c r="C890" s="5"/>
      <c r="D890" s="5"/>
      <c r="E890" s="5"/>
    </row>
    <row r="891" spans="1:5" x14ac:dyDescent="0.25">
      <c r="A891" s="5"/>
      <c r="B891" s="5"/>
      <c r="C891" s="5"/>
      <c r="D891" s="5"/>
      <c r="E891" s="5"/>
    </row>
    <row r="892" spans="1:5" x14ac:dyDescent="0.25">
      <c r="A892" s="5"/>
      <c r="B892" s="5"/>
      <c r="C892" s="5"/>
      <c r="D892" s="5"/>
      <c r="E892" s="5"/>
    </row>
    <row r="893" spans="1:5" x14ac:dyDescent="0.25">
      <c r="A893" s="5"/>
      <c r="B893" s="5"/>
      <c r="C893" s="5"/>
      <c r="D893" s="5"/>
      <c r="E893" s="5"/>
    </row>
    <row r="894" spans="1:5" x14ac:dyDescent="0.25">
      <c r="A894" s="5"/>
      <c r="B894" s="5"/>
      <c r="C894" s="5"/>
      <c r="D894" s="5"/>
      <c r="E894" s="5"/>
    </row>
    <row r="895" spans="1:5" x14ac:dyDescent="0.25">
      <c r="A895" s="5"/>
      <c r="B895" s="5"/>
      <c r="C895" s="5"/>
      <c r="D895" s="5"/>
      <c r="E895" s="5"/>
    </row>
    <row r="896" spans="1:5" x14ac:dyDescent="0.25">
      <c r="A896" s="5"/>
      <c r="B896" s="5"/>
      <c r="C896" s="5"/>
      <c r="D896" s="5"/>
      <c r="E896" s="5"/>
    </row>
    <row r="897" spans="1:5" x14ac:dyDescent="0.25">
      <c r="A897" s="5"/>
      <c r="B897" s="5"/>
      <c r="C897" s="5"/>
      <c r="D897" s="5"/>
      <c r="E897" s="5"/>
    </row>
    <row r="898" spans="1:5" x14ac:dyDescent="0.25">
      <c r="A898" s="5"/>
      <c r="B898" s="5"/>
      <c r="C898" s="5"/>
      <c r="D898" s="5"/>
      <c r="E898" s="5"/>
    </row>
    <row r="899" spans="1:5" x14ac:dyDescent="0.25">
      <c r="A899" s="5"/>
      <c r="B899" s="5"/>
      <c r="C899" s="5"/>
      <c r="D899" s="5"/>
      <c r="E899" s="5"/>
    </row>
    <row r="900" spans="1:5" x14ac:dyDescent="0.25">
      <c r="A900" s="5"/>
      <c r="B900" s="5"/>
      <c r="C900" s="5"/>
      <c r="D900" s="5"/>
      <c r="E900" s="5"/>
    </row>
    <row r="901" spans="1:5" x14ac:dyDescent="0.25">
      <c r="A901" s="5"/>
      <c r="B901" s="5"/>
      <c r="C901" s="5"/>
      <c r="D901" s="5"/>
      <c r="E901" s="5"/>
    </row>
    <row r="902" spans="1:5" x14ac:dyDescent="0.25">
      <c r="A902" s="5"/>
      <c r="B902" s="5"/>
      <c r="C902" s="5"/>
      <c r="D902" s="5"/>
      <c r="E902" s="5"/>
    </row>
    <row r="903" spans="1:5" x14ac:dyDescent="0.25">
      <c r="A903" s="5"/>
      <c r="B903" s="5"/>
      <c r="C903" s="5"/>
      <c r="D903" s="5"/>
      <c r="E903" s="5"/>
    </row>
    <row r="904" spans="1:5" x14ac:dyDescent="0.25">
      <c r="A904" s="5"/>
      <c r="B904" s="5"/>
      <c r="C904" s="5"/>
      <c r="D904" s="5"/>
      <c r="E904" s="5"/>
    </row>
    <row r="905" spans="1:5" x14ac:dyDescent="0.25">
      <c r="A905" s="5"/>
      <c r="B905" s="5"/>
      <c r="C905" s="5"/>
      <c r="D905" s="5"/>
      <c r="E905" s="5"/>
    </row>
    <row r="906" spans="1:5" x14ac:dyDescent="0.25">
      <c r="A906" s="5"/>
      <c r="B906" s="5"/>
      <c r="C906" s="5"/>
      <c r="D906" s="5"/>
      <c r="E906" s="5"/>
    </row>
    <row r="907" spans="1:5" x14ac:dyDescent="0.25">
      <c r="A907" s="5"/>
      <c r="B907" s="5"/>
      <c r="C907" s="5"/>
      <c r="D907" s="5"/>
      <c r="E907" s="5"/>
    </row>
    <row r="908" spans="1:5" x14ac:dyDescent="0.25">
      <c r="A908" s="5"/>
      <c r="B908" s="5"/>
      <c r="C908" s="5"/>
      <c r="D908" s="5"/>
      <c r="E908" s="5"/>
    </row>
    <row r="909" spans="1:5" x14ac:dyDescent="0.25">
      <c r="A909" s="5"/>
      <c r="B909" s="5"/>
      <c r="C909" s="5"/>
      <c r="D909" s="5"/>
      <c r="E909" s="5"/>
    </row>
    <row r="910" spans="1:5" x14ac:dyDescent="0.25">
      <c r="A910" s="5"/>
      <c r="B910" s="5"/>
      <c r="C910" s="5"/>
      <c r="D910" s="5"/>
      <c r="E910" s="5"/>
    </row>
    <row r="911" spans="1:5" x14ac:dyDescent="0.25">
      <c r="A911" s="5"/>
      <c r="B911" s="5"/>
      <c r="C911" s="5"/>
      <c r="D911" s="5"/>
      <c r="E911" s="5"/>
    </row>
    <row r="912" spans="1:5" x14ac:dyDescent="0.25">
      <c r="A912" s="5"/>
      <c r="B912" s="5"/>
      <c r="C912" s="5"/>
      <c r="D912" s="5"/>
      <c r="E912" s="5"/>
    </row>
    <row r="913" spans="1:5" x14ac:dyDescent="0.25">
      <c r="A913" s="5"/>
      <c r="B913" s="5"/>
      <c r="C913" s="5"/>
      <c r="D913" s="5"/>
      <c r="E913" s="5"/>
    </row>
    <row r="914" spans="1:5" x14ac:dyDescent="0.25">
      <c r="A914" s="5"/>
      <c r="B914" s="5"/>
      <c r="C914" s="5"/>
      <c r="D914" s="5"/>
      <c r="E914" s="5"/>
    </row>
    <row r="915" spans="1:5" x14ac:dyDescent="0.25">
      <c r="A915" s="5"/>
      <c r="B915" s="5"/>
      <c r="C915" s="5"/>
      <c r="D915" s="5"/>
      <c r="E915" s="5"/>
    </row>
    <row r="916" spans="1:5" x14ac:dyDescent="0.25">
      <c r="A916" s="5"/>
      <c r="B916" s="5"/>
      <c r="C916" s="5"/>
      <c r="D916" s="5"/>
      <c r="E916" s="5"/>
    </row>
    <row r="917" spans="1:5" x14ac:dyDescent="0.25">
      <c r="A917" s="5"/>
      <c r="B917" s="5"/>
      <c r="C917" s="5"/>
      <c r="D917" s="5"/>
      <c r="E917" s="5"/>
    </row>
    <row r="918" spans="1:5" x14ac:dyDescent="0.25">
      <c r="A918" s="5"/>
      <c r="B918" s="5"/>
      <c r="C918" s="5"/>
      <c r="D918" s="5"/>
      <c r="E918" s="5"/>
    </row>
    <row r="919" spans="1:5" x14ac:dyDescent="0.25">
      <c r="A919" s="5"/>
      <c r="B919" s="5"/>
      <c r="C919" s="5"/>
      <c r="D919" s="5"/>
      <c r="E919" s="5"/>
    </row>
    <row r="920" spans="1:5" x14ac:dyDescent="0.25">
      <c r="A920" s="5"/>
      <c r="B920" s="5"/>
      <c r="C920" s="5"/>
      <c r="D920" s="5"/>
      <c r="E920" s="5"/>
    </row>
    <row r="921" spans="1:5" x14ac:dyDescent="0.25">
      <c r="A921" s="5"/>
      <c r="B921" s="5"/>
      <c r="C921" s="5"/>
      <c r="D921" s="5"/>
      <c r="E921" s="5"/>
    </row>
    <row r="922" spans="1:5" x14ac:dyDescent="0.25">
      <c r="A922" s="5"/>
      <c r="B922" s="5"/>
      <c r="C922" s="5"/>
      <c r="D922" s="5"/>
      <c r="E922" s="5"/>
    </row>
    <row r="923" spans="1:5" x14ac:dyDescent="0.25">
      <c r="A923" s="5"/>
      <c r="B923" s="5"/>
      <c r="C923" s="5"/>
      <c r="D923" s="5"/>
      <c r="E923" s="5"/>
    </row>
    <row r="924" spans="1:5" x14ac:dyDescent="0.25">
      <c r="A924" s="5"/>
      <c r="B924" s="5"/>
      <c r="C924" s="5"/>
      <c r="D924" s="5"/>
      <c r="E924" s="5"/>
    </row>
    <row r="925" spans="1:5" x14ac:dyDescent="0.25">
      <c r="A925" s="5"/>
      <c r="B925" s="5"/>
      <c r="C925" s="5"/>
      <c r="D925" s="5"/>
      <c r="E925" s="5"/>
    </row>
    <row r="926" spans="1:5" x14ac:dyDescent="0.25">
      <c r="A926" s="5"/>
      <c r="B926" s="5"/>
      <c r="C926" s="5"/>
      <c r="D926" s="5"/>
      <c r="E926" s="5"/>
    </row>
    <row r="927" spans="1:5" x14ac:dyDescent="0.25">
      <c r="A927" s="5"/>
      <c r="B927" s="5"/>
      <c r="C927" s="5"/>
      <c r="D927" s="5"/>
      <c r="E927" s="5"/>
    </row>
    <row r="928" spans="1:5" x14ac:dyDescent="0.25">
      <c r="A928" s="5"/>
      <c r="B928" s="5"/>
      <c r="C928" s="5"/>
      <c r="D928" s="5"/>
      <c r="E928" s="5"/>
    </row>
    <row r="929" spans="1:5" x14ac:dyDescent="0.25">
      <c r="A929" s="5"/>
      <c r="B929" s="5"/>
      <c r="C929" s="5"/>
      <c r="D929" s="5"/>
      <c r="E929" s="5"/>
    </row>
    <row r="930" spans="1:5" x14ac:dyDescent="0.25">
      <c r="A930" s="5"/>
      <c r="B930" s="5"/>
      <c r="C930" s="5"/>
      <c r="D930" s="5"/>
      <c r="E930" s="5"/>
    </row>
    <row r="931" spans="1:5" x14ac:dyDescent="0.25">
      <c r="A931" s="5"/>
      <c r="B931" s="5"/>
      <c r="C931" s="5"/>
      <c r="D931" s="5"/>
      <c r="E931" s="5"/>
    </row>
    <row r="932" spans="1:5" x14ac:dyDescent="0.25">
      <c r="A932" s="5"/>
      <c r="B932" s="5"/>
      <c r="C932" s="5"/>
      <c r="D932" s="5"/>
      <c r="E932" s="5"/>
    </row>
    <row r="933" spans="1:5" x14ac:dyDescent="0.25">
      <c r="A933" s="5"/>
      <c r="B933" s="5"/>
      <c r="C933" s="5"/>
      <c r="D933" s="5"/>
      <c r="E933" s="5"/>
    </row>
    <row r="934" spans="1:5" x14ac:dyDescent="0.25">
      <c r="A934" s="5"/>
      <c r="B934" s="5"/>
      <c r="C934" s="5"/>
      <c r="D934" s="5"/>
      <c r="E934" s="5"/>
    </row>
    <row r="935" spans="1:5" x14ac:dyDescent="0.25">
      <c r="A935" s="5"/>
      <c r="B935" s="5"/>
      <c r="C935" s="5"/>
      <c r="D935" s="5"/>
      <c r="E935" s="5"/>
    </row>
    <row r="936" spans="1:5" x14ac:dyDescent="0.25">
      <c r="A936" s="5"/>
      <c r="B936" s="5"/>
      <c r="C936" s="5"/>
      <c r="D936" s="5"/>
      <c r="E936" s="5"/>
    </row>
    <row r="937" spans="1:5" x14ac:dyDescent="0.25">
      <c r="A937" s="5"/>
      <c r="B937" s="5"/>
      <c r="C937" s="5"/>
      <c r="D937" s="5"/>
      <c r="E937" s="5"/>
    </row>
    <row r="938" spans="1:5" x14ac:dyDescent="0.25">
      <c r="A938" s="5"/>
      <c r="B938" s="5"/>
      <c r="C938" s="5"/>
      <c r="D938" s="5"/>
      <c r="E938" s="5"/>
    </row>
    <row r="939" spans="1:5" x14ac:dyDescent="0.25">
      <c r="A939" s="5"/>
      <c r="B939" s="5"/>
      <c r="C939" s="5"/>
      <c r="D939" s="5"/>
      <c r="E939" s="5"/>
    </row>
    <row r="940" spans="1:5" x14ac:dyDescent="0.25">
      <c r="A940" s="5"/>
      <c r="B940" s="5"/>
      <c r="C940" s="5"/>
      <c r="D940" s="5"/>
      <c r="E940" s="5"/>
    </row>
    <row r="941" spans="1:5" x14ac:dyDescent="0.25">
      <c r="A941" s="5"/>
      <c r="B941" s="5"/>
      <c r="C941" s="5"/>
      <c r="D941" s="5"/>
      <c r="E941" s="5"/>
    </row>
    <row r="942" spans="1:5" x14ac:dyDescent="0.25">
      <c r="A942" s="5"/>
      <c r="B942" s="5"/>
      <c r="C942" s="5"/>
      <c r="D942" s="5"/>
      <c r="E942" s="5"/>
    </row>
    <row r="943" spans="1:5" x14ac:dyDescent="0.25">
      <c r="A943" s="5"/>
      <c r="B943" s="5"/>
      <c r="C943" s="5"/>
      <c r="D943" s="5"/>
      <c r="E943" s="5"/>
    </row>
    <row r="944" spans="1:5" x14ac:dyDescent="0.25">
      <c r="A944" s="5"/>
      <c r="B944" s="5"/>
      <c r="C944" s="5"/>
      <c r="D944" s="5"/>
      <c r="E944" s="5"/>
    </row>
    <row r="945" spans="1:5" x14ac:dyDescent="0.25">
      <c r="A945" s="5"/>
      <c r="B945" s="5"/>
      <c r="C945" s="5"/>
      <c r="D945" s="5"/>
      <c r="E945" s="5"/>
    </row>
    <row r="946" spans="1:5" x14ac:dyDescent="0.25">
      <c r="A946" s="5"/>
      <c r="B946" s="5"/>
      <c r="C946" s="5"/>
      <c r="D946" s="5"/>
      <c r="E946" s="5"/>
    </row>
    <row r="947" spans="1:5" x14ac:dyDescent="0.25">
      <c r="A947" s="5"/>
      <c r="B947" s="5"/>
      <c r="C947" s="5"/>
      <c r="D947" s="5"/>
      <c r="E947" s="5"/>
    </row>
    <row r="948" spans="1:5" x14ac:dyDescent="0.25">
      <c r="A948" s="5"/>
      <c r="B948" s="5"/>
      <c r="C948" s="5"/>
      <c r="D948" s="5"/>
      <c r="E948" s="5"/>
    </row>
    <row r="949" spans="1:5" x14ac:dyDescent="0.25">
      <c r="A949" s="5"/>
      <c r="B949" s="5"/>
      <c r="C949" s="5"/>
      <c r="D949" s="5"/>
      <c r="E949" s="5"/>
    </row>
    <row r="950" spans="1:5" x14ac:dyDescent="0.25">
      <c r="A950" s="5"/>
      <c r="B950" s="5"/>
      <c r="C950" s="5"/>
      <c r="D950" s="5"/>
      <c r="E950" s="5"/>
    </row>
    <row r="951" spans="1:5" x14ac:dyDescent="0.25">
      <c r="A951" s="5"/>
      <c r="B951" s="5"/>
      <c r="C951" s="5"/>
      <c r="D951" s="5"/>
      <c r="E951" s="5"/>
    </row>
    <row r="952" spans="1:5" x14ac:dyDescent="0.25">
      <c r="A952" s="5"/>
      <c r="B952" s="5"/>
      <c r="C952" s="5"/>
      <c r="D952" s="5"/>
      <c r="E952" s="5"/>
    </row>
    <row r="953" spans="1:5" x14ac:dyDescent="0.25">
      <c r="A953" s="5"/>
      <c r="B953" s="5"/>
      <c r="C953" s="5"/>
      <c r="D953" s="5"/>
      <c r="E953" s="5"/>
    </row>
    <row r="954" spans="1:5" x14ac:dyDescent="0.25">
      <c r="A954" s="5"/>
      <c r="B954" s="5"/>
      <c r="C954" s="5"/>
      <c r="D954" s="5"/>
      <c r="E954" s="5"/>
    </row>
    <row r="955" spans="1:5" x14ac:dyDescent="0.25">
      <c r="A955" s="5"/>
      <c r="B955" s="5"/>
      <c r="C955" s="5"/>
      <c r="D955" s="5"/>
      <c r="E955" s="5"/>
    </row>
    <row r="956" spans="1:5" x14ac:dyDescent="0.25">
      <c r="A956" s="5"/>
      <c r="B956" s="5"/>
      <c r="C956" s="5"/>
      <c r="D956" s="5"/>
      <c r="E956" s="5"/>
    </row>
    <row r="957" spans="1:5" x14ac:dyDescent="0.25">
      <c r="A957" s="5"/>
      <c r="B957" s="5"/>
      <c r="C957" s="5"/>
      <c r="D957" s="5"/>
      <c r="E957" s="5"/>
    </row>
    <row r="958" spans="1:5" x14ac:dyDescent="0.25">
      <c r="A958" s="5"/>
      <c r="B958" s="5"/>
      <c r="C958" s="5"/>
      <c r="D958" s="5"/>
      <c r="E958" s="5"/>
    </row>
    <row r="959" spans="1:5" x14ac:dyDescent="0.25">
      <c r="A959" s="5"/>
      <c r="B959" s="5"/>
      <c r="C959" s="5"/>
      <c r="D959" s="5"/>
      <c r="E959" s="5"/>
    </row>
    <row r="960" spans="1:5" x14ac:dyDescent="0.25">
      <c r="A960" s="5"/>
      <c r="B960" s="5"/>
      <c r="C960" s="5"/>
      <c r="D960" s="5"/>
      <c r="E960" s="5"/>
    </row>
    <row r="961" spans="1:5" x14ac:dyDescent="0.25">
      <c r="A961" s="5"/>
      <c r="B961" s="5"/>
      <c r="C961" s="5"/>
      <c r="D961" s="5"/>
      <c r="E961" s="5"/>
    </row>
    <row r="962" spans="1:5" x14ac:dyDescent="0.25">
      <c r="A962" s="5"/>
      <c r="B962" s="5"/>
      <c r="C962" s="5"/>
      <c r="D962" s="5"/>
      <c r="E962" s="5"/>
    </row>
    <row r="963" spans="1:5" x14ac:dyDescent="0.25">
      <c r="A963" s="5"/>
      <c r="B963" s="5"/>
      <c r="C963" s="5"/>
      <c r="D963" s="5"/>
      <c r="E963" s="5"/>
    </row>
    <row r="964" spans="1:5" x14ac:dyDescent="0.25">
      <c r="A964" s="5"/>
      <c r="B964" s="5"/>
      <c r="C964" s="5"/>
      <c r="D964" s="5"/>
      <c r="E964" s="5"/>
    </row>
    <row r="965" spans="1:5" x14ac:dyDescent="0.25">
      <c r="A965" s="5"/>
      <c r="B965" s="5"/>
      <c r="C965" s="5"/>
      <c r="D965" s="5"/>
      <c r="E965" s="5"/>
    </row>
    <row r="966" spans="1:5" x14ac:dyDescent="0.25">
      <c r="A966" s="5"/>
      <c r="B966" s="5"/>
      <c r="C966" s="5"/>
      <c r="D966" s="5"/>
      <c r="E966" s="5"/>
    </row>
    <row r="967" spans="1:5" x14ac:dyDescent="0.25">
      <c r="A967" s="5"/>
      <c r="B967" s="5"/>
      <c r="C967" s="5"/>
      <c r="D967" s="5"/>
      <c r="E967" s="5"/>
    </row>
    <row r="968" spans="1:5" x14ac:dyDescent="0.25">
      <c r="A968" s="5"/>
      <c r="B968" s="5"/>
      <c r="C968" s="5"/>
      <c r="D968" s="5"/>
      <c r="E968" s="5"/>
    </row>
    <row r="969" spans="1:5" x14ac:dyDescent="0.25">
      <c r="A969" s="5"/>
      <c r="B969" s="5"/>
      <c r="C969" s="5"/>
      <c r="D969" s="5"/>
      <c r="E969" s="5"/>
    </row>
    <row r="970" spans="1:5" x14ac:dyDescent="0.25">
      <c r="A970" s="5"/>
      <c r="B970" s="5"/>
      <c r="C970" s="5"/>
      <c r="D970" s="5"/>
      <c r="E970" s="5"/>
    </row>
    <row r="971" spans="1:5" x14ac:dyDescent="0.25">
      <c r="A971" s="5"/>
      <c r="B971" s="5"/>
      <c r="C971" s="5"/>
      <c r="D971" s="5"/>
      <c r="E971" s="5"/>
    </row>
    <row r="972" spans="1:5" x14ac:dyDescent="0.25">
      <c r="A972" s="5"/>
      <c r="B972" s="5"/>
      <c r="C972" s="5"/>
      <c r="D972" s="5"/>
      <c r="E972" s="5"/>
    </row>
    <row r="973" spans="1:5" x14ac:dyDescent="0.25">
      <c r="A973" s="5"/>
      <c r="B973" s="5"/>
      <c r="C973" s="5"/>
      <c r="D973" s="5"/>
      <c r="E973" s="5"/>
    </row>
    <row r="974" spans="1:5" x14ac:dyDescent="0.25">
      <c r="A974" s="5"/>
      <c r="B974" s="5"/>
      <c r="C974" s="5"/>
      <c r="D974" s="5"/>
      <c r="E974" s="5"/>
    </row>
    <row r="975" spans="1:5" x14ac:dyDescent="0.25">
      <c r="A975" s="5"/>
      <c r="B975" s="5"/>
      <c r="C975" s="5"/>
      <c r="D975" s="5"/>
      <c r="E975" s="5"/>
    </row>
    <row r="976" spans="1:5" x14ac:dyDescent="0.25">
      <c r="A976" s="5"/>
      <c r="B976" s="5"/>
      <c r="C976" s="5"/>
      <c r="D976" s="5"/>
      <c r="E976" s="5"/>
    </row>
    <row r="977" spans="1:5" x14ac:dyDescent="0.25">
      <c r="A977" s="5"/>
      <c r="B977" s="5"/>
      <c r="C977" s="5"/>
      <c r="D977" s="5"/>
      <c r="E977" s="5"/>
    </row>
    <row r="978" spans="1:5" x14ac:dyDescent="0.25">
      <c r="A978" s="5"/>
      <c r="B978" s="5"/>
      <c r="C978" s="5"/>
      <c r="D978" s="5"/>
      <c r="E978" s="5"/>
    </row>
    <row r="979" spans="1:5" x14ac:dyDescent="0.25">
      <c r="A979" s="5"/>
      <c r="B979" s="5"/>
      <c r="C979" s="5"/>
      <c r="D979" s="5"/>
      <c r="E979" s="5"/>
    </row>
    <row r="980" spans="1:5" x14ac:dyDescent="0.25">
      <c r="A980" s="5"/>
      <c r="B980" s="5"/>
      <c r="C980" s="5"/>
      <c r="D980" s="5"/>
      <c r="E980" s="5"/>
    </row>
    <row r="981" spans="1:5" x14ac:dyDescent="0.25">
      <c r="A981" s="5"/>
      <c r="B981" s="5"/>
      <c r="C981" s="5"/>
      <c r="D981" s="5"/>
      <c r="E981" s="5"/>
    </row>
    <row r="982" spans="1:5" x14ac:dyDescent="0.25">
      <c r="A982" s="5"/>
      <c r="B982" s="5"/>
      <c r="C982" s="5"/>
      <c r="D982" s="5"/>
      <c r="E982" s="5"/>
    </row>
    <row r="983" spans="1:5" x14ac:dyDescent="0.25">
      <c r="A983" s="5"/>
      <c r="B983" s="5"/>
      <c r="C983" s="5"/>
      <c r="D983" s="5"/>
      <c r="E983" s="5"/>
    </row>
    <row r="984" spans="1:5" x14ac:dyDescent="0.25">
      <c r="A984" s="5"/>
      <c r="B984" s="5"/>
      <c r="C984" s="5"/>
      <c r="D984" s="5"/>
      <c r="E984" s="5"/>
    </row>
    <row r="985" spans="1:5" x14ac:dyDescent="0.25">
      <c r="A985" s="5"/>
      <c r="B985" s="5"/>
      <c r="C985" s="5"/>
      <c r="D985" s="5"/>
      <c r="E985" s="5"/>
    </row>
    <row r="986" spans="1:5" x14ac:dyDescent="0.25">
      <c r="A986" s="5"/>
      <c r="B986" s="5"/>
      <c r="C986" s="5"/>
      <c r="D986" s="5"/>
      <c r="E986" s="5"/>
    </row>
    <row r="987" spans="1:5" x14ac:dyDescent="0.25">
      <c r="A987" s="5"/>
      <c r="B987" s="5"/>
      <c r="C987" s="5"/>
      <c r="D987" s="5"/>
      <c r="E987" s="5"/>
    </row>
    <row r="988" spans="1:5" x14ac:dyDescent="0.25">
      <c r="A988" s="5"/>
      <c r="B988" s="5"/>
      <c r="C988" s="5"/>
      <c r="D988" s="5"/>
      <c r="E988" s="5"/>
    </row>
    <row r="989" spans="1:5" x14ac:dyDescent="0.25">
      <c r="A989" s="5"/>
      <c r="B989" s="5"/>
      <c r="C989" s="5"/>
      <c r="D989" s="5"/>
      <c r="E989" s="5"/>
    </row>
    <row r="990" spans="1:5" x14ac:dyDescent="0.25">
      <c r="A990" s="5"/>
      <c r="B990" s="5"/>
      <c r="C990" s="5"/>
      <c r="D990" s="5"/>
      <c r="E990" s="5"/>
    </row>
    <row r="991" spans="1:5" x14ac:dyDescent="0.25">
      <c r="A991" s="5"/>
      <c r="B991" s="5"/>
      <c r="C991" s="5"/>
      <c r="D991" s="5"/>
      <c r="E991" s="5"/>
    </row>
    <row r="992" spans="1:5" x14ac:dyDescent="0.25">
      <c r="A992" s="5"/>
      <c r="B992" s="5"/>
      <c r="C992" s="5"/>
      <c r="D992" s="5"/>
      <c r="E992" s="5"/>
    </row>
    <row r="993" spans="1:5" x14ac:dyDescent="0.25">
      <c r="A993" s="5"/>
      <c r="B993" s="5"/>
      <c r="C993" s="5"/>
      <c r="D993" s="5"/>
      <c r="E993" s="5"/>
    </row>
    <row r="994" spans="1:5" x14ac:dyDescent="0.25">
      <c r="A994" s="5"/>
      <c r="B994" s="5"/>
      <c r="C994" s="5"/>
      <c r="D994" s="5"/>
      <c r="E994" s="5"/>
    </row>
    <row r="995" spans="1:5" x14ac:dyDescent="0.25">
      <c r="A995" s="5"/>
      <c r="B995" s="5"/>
      <c r="C995" s="5"/>
      <c r="D995" s="5"/>
      <c r="E995" s="5"/>
    </row>
    <row r="996" spans="1:5" x14ac:dyDescent="0.25">
      <c r="A996" s="5"/>
      <c r="B996" s="5"/>
      <c r="C996" s="5"/>
      <c r="D996" s="5"/>
      <c r="E996" s="5"/>
    </row>
    <row r="997" spans="1:5" x14ac:dyDescent="0.25">
      <c r="A997" s="5"/>
      <c r="B997" s="5"/>
      <c r="C997" s="5"/>
      <c r="D997" s="5"/>
      <c r="E997" s="5"/>
    </row>
    <row r="998" spans="1:5" x14ac:dyDescent="0.25">
      <c r="A998" s="5"/>
      <c r="B998" s="5"/>
      <c r="C998" s="5"/>
      <c r="D998" s="5"/>
      <c r="E998" s="5"/>
    </row>
    <row r="999" spans="1:5" x14ac:dyDescent="0.25">
      <c r="A999" s="5"/>
      <c r="B999" s="5"/>
      <c r="C999" s="5"/>
      <c r="D999" s="5"/>
      <c r="E999" s="5"/>
    </row>
    <row r="1000" spans="1:5" x14ac:dyDescent="0.25">
      <c r="A1000" s="5"/>
      <c r="B1000" s="5"/>
      <c r="C1000" s="5"/>
      <c r="D1000" s="5"/>
      <c r="E1000" s="5"/>
    </row>
    <row r="1001" spans="1:5" x14ac:dyDescent="0.25">
      <c r="A1001" s="5"/>
      <c r="B1001" s="5"/>
      <c r="C1001" s="5"/>
      <c r="D1001" s="5"/>
      <c r="E1001" s="5"/>
    </row>
    <row r="1002" spans="1:5" x14ac:dyDescent="0.25">
      <c r="A1002" s="5"/>
      <c r="B1002" s="5"/>
      <c r="C1002" s="5"/>
      <c r="D1002" s="5"/>
      <c r="E1002" s="5"/>
    </row>
    <row r="1003" spans="1:5" x14ac:dyDescent="0.25">
      <c r="A1003" s="5"/>
      <c r="B1003" s="5"/>
      <c r="C1003" s="5"/>
      <c r="D1003" s="5"/>
      <c r="E1003" s="5"/>
    </row>
    <row r="1004" spans="1:5" x14ac:dyDescent="0.25">
      <c r="A1004" s="5"/>
      <c r="B1004" s="5"/>
      <c r="C1004" s="5"/>
      <c r="D1004" s="5"/>
      <c r="E1004" s="5"/>
    </row>
    <row r="1005" spans="1:5" x14ac:dyDescent="0.25">
      <c r="A1005" s="5"/>
      <c r="B1005" s="5"/>
      <c r="C1005" s="5"/>
      <c r="D1005" s="5"/>
      <c r="E1005" s="5"/>
    </row>
    <row r="1006" spans="1:5" x14ac:dyDescent="0.25">
      <c r="A1006" s="5"/>
      <c r="B1006" s="5"/>
      <c r="C1006" s="5"/>
      <c r="D1006" s="5"/>
      <c r="E1006" s="5"/>
    </row>
    <row r="1007" spans="1:5" x14ac:dyDescent="0.25">
      <c r="A1007" s="5"/>
      <c r="B1007" s="5"/>
      <c r="C1007" s="5"/>
      <c r="D1007" s="5"/>
      <c r="E1007" s="5"/>
    </row>
    <row r="1008" spans="1:5" x14ac:dyDescent="0.25">
      <c r="A1008" s="5"/>
      <c r="B1008" s="5"/>
      <c r="C1008" s="5"/>
      <c r="D1008" s="5"/>
      <c r="E1008" s="5"/>
    </row>
    <row r="1009" spans="1:5" x14ac:dyDescent="0.25">
      <c r="A1009" s="5"/>
      <c r="B1009" s="5"/>
      <c r="C1009" s="5"/>
      <c r="D1009" s="5"/>
      <c r="E1009" s="5"/>
    </row>
    <row r="1010" spans="1:5" x14ac:dyDescent="0.25">
      <c r="A1010" s="5"/>
      <c r="B1010" s="5"/>
      <c r="C1010" s="5"/>
      <c r="D1010" s="5"/>
      <c r="E1010" s="5"/>
    </row>
    <row r="1011" spans="1:5" x14ac:dyDescent="0.25">
      <c r="A1011" s="5"/>
      <c r="B1011" s="5"/>
      <c r="C1011" s="5"/>
      <c r="D1011" s="5"/>
      <c r="E1011" s="5"/>
    </row>
    <row r="1012" spans="1:5" x14ac:dyDescent="0.25">
      <c r="A1012" s="5"/>
      <c r="B1012" s="5"/>
      <c r="C1012" s="5"/>
      <c r="D1012" s="5"/>
      <c r="E1012" s="5"/>
    </row>
    <row r="1013" spans="1:5" x14ac:dyDescent="0.25">
      <c r="A1013" s="5"/>
      <c r="B1013" s="5"/>
      <c r="C1013" s="5"/>
      <c r="D1013" s="5"/>
      <c r="E1013" s="5"/>
    </row>
    <row r="1014" spans="1:5" x14ac:dyDescent="0.25">
      <c r="A1014" s="5"/>
      <c r="B1014" s="5"/>
      <c r="C1014" s="5"/>
      <c r="D1014" s="5"/>
      <c r="E1014" s="5"/>
    </row>
    <row r="1015" spans="1:5" x14ac:dyDescent="0.25">
      <c r="A1015" s="5"/>
      <c r="B1015" s="5"/>
      <c r="C1015" s="5"/>
      <c r="D1015" s="5"/>
      <c r="E1015" s="5"/>
    </row>
    <row r="1016" spans="1:5" x14ac:dyDescent="0.25">
      <c r="A1016" s="5"/>
      <c r="B1016" s="5"/>
      <c r="C1016" s="5"/>
      <c r="D1016" s="5"/>
      <c r="E1016" s="5"/>
    </row>
    <row r="1017" spans="1:5" x14ac:dyDescent="0.25">
      <c r="A1017" s="5"/>
      <c r="B1017" s="5"/>
      <c r="C1017" s="5"/>
      <c r="D1017" s="5"/>
      <c r="E1017" s="5"/>
    </row>
    <row r="1018" spans="1:5" x14ac:dyDescent="0.25">
      <c r="A1018" s="5"/>
      <c r="B1018" s="5"/>
      <c r="C1018" s="5"/>
      <c r="D1018" s="5"/>
      <c r="E1018" s="5"/>
    </row>
    <row r="1019" spans="1:5" x14ac:dyDescent="0.25">
      <c r="A1019" s="5"/>
      <c r="B1019" s="5"/>
      <c r="C1019" s="5"/>
      <c r="D1019" s="5"/>
      <c r="E1019" s="5"/>
    </row>
    <row r="1020" spans="1:5" x14ac:dyDescent="0.25">
      <c r="A1020" s="5"/>
      <c r="B1020" s="5"/>
      <c r="C1020" s="5"/>
      <c r="D1020" s="5"/>
      <c r="E1020" s="5"/>
    </row>
    <row r="1021" spans="1:5" x14ac:dyDescent="0.25">
      <c r="A1021" s="5"/>
      <c r="B1021" s="5"/>
      <c r="C1021" s="5"/>
      <c r="D1021" s="5"/>
      <c r="E1021" s="5"/>
    </row>
    <row r="1022" spans="1:5" x14ac:dyDescent="0.25">
      <c r="A1022" s="5"/>
      <c r="B1022" s="5"/>
      <c r="C1022" s="5"/>
      <c r="D1022" s="5"/>
      <c r="E1022" s="5"/>
    </row>
    <row r="1023" spans="1:5" x14ac:dyDescent="0.25">
      <c r="A1023" s="5"/>
      <c r="B1023" s="5"/>
      <c r="C1023" s="5"/>
      <c r="D1023" s="5"/>
      <c r="E1023" s="5"/>
    </row>
    <row r="1024" spans="1:5" x14ac:dyDescent="0.25">
      <c r="A1024" s="5"/>
      <c r="B1024" s="5"/>
      <c r="C1024" s="5"/>
      <c r="D1024" s="5"/>
      <c r="E1024" s="5"/>
    </row>
  </sheetData>
  <sheetProtection password="FF09" sheet="1" objects="1" scenarios="1"/>
  <mergeCells count="6">
    <mergeCell ref="B58:C58"/>
    <mergeCell ref="A1:D3"/>
    <mergeCell ref="A4:D4"/>
    <mergeCell ref="A5:D5"/>
    <mergeCell ref="A53:B53"/>
    <mergeCell ref="B57:C57"/>
  </mergeCells>
  <phoneticPr fontId="14" type="noConversion"/>
  <pageMargins left="0.78740157480314965" right="0.19685039370078741" top="0.98425196850393704" bottom="0.59055118110236227" header="0.51181102362204722" footer="0.51181102362204722"/>
  <pageSetup paperSize="9" scale="79" orientation="portrait" horizontalDpi="300" verticalDpi="300" r:id="rId1"/>
  <headerFooter alignWithMargins="0">
    <oddHeader>&amp;R&amp;"Times New Roman,Negrito"&amp;10Modelo 8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4" name="Button 2">
              <controlPr defaultSize="0" print="0" autoFill="0" autoPict="0" macro="[0]!IrMenu2">
                <anchor moveWithCells="1">
                  <from>
                    <xdr:col>0</xdr:col>
                    <xdr:colOff>66675</xdr:colOff>
                    <xdr:row>1</xdr:row>
                    <xdr:rowOff>76200</xdr:rowOff>
                  </from>
                  <to>
                    <xdr:col>0</xdr:col>
                    <xdr:colOff>676275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 filterMode="1">
    <pageSetUpPr fitToPage="1"/>
  </sheetPr>
  <dimension ref="A1:I273"/>
  <sheetViews>
    <sheetView showGridLines="0" showRowColHeaders="0" zoomScale="75" zoomScaleNormal="75" workbookViewId="0">
      <selection sqref="A1:H2"/>
    </sheetView>
  </sheetViews>
  <sheetFormatPr defaultRowHeight="15.75" x14ac:dyDescent="0.25"/>
  <cols>
    <col min="1" max="1" width="35" style="47" customWidth="1"/>
    <col min="2" max="8" width="15" style="47" customWidth="1"/>
    <col min="9" max="16384" width="9" style="47"/>
  </cols>
  <sheetData>
    <row r="1" spans="1:8" ht="22.5" customHeight="1" x14ac:dyDescent="0.25">
      <c r="A1" s="432" t="s">
        <v>942</v>
      </c>
      <c r="B1" s="432"/>
      <c r="C1" s="432"/>
      <c r="D1" s="432"/>
      <c r="E1" s="432"/>
      <c r="F1" s="432"/>
      <c r="G1" s="432"/>
      <c r="H1" s="432"/>
    </row>
    <row r="2" spans="1:8" ht="22.5" customHeight="1" x14ac:dyDescent="0.25">
      <c r="A2" s="432"/>
      <c r="B2" s="432"/>
      <c r="C2" s="432"/>
      <c r="D2" s="432"/>
      <c r="E2" s="432"/>
      <c r="F2" s="432"/>
      <c r="G2" s="432"/>
      <c r="H2" s="432"/>
    </row>
    <row r="3" spans="1:8" ht="18.75" x14ac:dyDescent="0.3">
      <c r="A3" s="387" t="s">
        <v>57</v>
      </c>
      <c r="B3" s="387"/>
      <c r="C3" s="387"/>
      <c r="D3" s="387"/>
      <c r="E3" s="387"/>
      <c r="F3" s="387"/>
      <c r="G3" s="387"/>
      <c r="H3" s="387"/>
    </row>
    <row r="4" spans="1:8" ht="18.75" x14ac:dyDescent="0.3">
      <c r="A4" s="387" t="s">
        <v>1226</v>
      </c>
      <c r="B4" s="387"/>
      <c r="C4" s="387"/>
      <c r="D4" s="387"/>
      <c r="E4" s="387"/>
      <c r="F4" s="387"/>
      <c r="G4" s="387"/>
      <c r="H4" s="387"/>
    </row>
    <row r="6" spans="1:8" x14ac:dyDescent="0.25">
      <c r="A6" s="102" t="str">
        <f>'mod1 6b'!A5</f>
        <v>MUNICÍPIO DE SALTO GRANDE</v>
      </c>
      <c r="B6" s="102"/>
      <c r="E6" s="18"/>
    </row>
    <row r="7" spans="1:8" ht="12" customHeight="1" x14ac:dyDescent="0.25">
      <c r="A7" s="102"/>
      <c r="B7" s="102"/>
    </row>
    <row r="8" spans="1:8" x14ac:dyDescent="0.25">
      <c r="A8" s="102" t="str">
        <f>"ANO DE "&amp;COM!AR13</f>
        <v>ANO DE 2013</v>
      </c>
      <c r="B8" s="102"/>
    </row>
    <row r="9" spans="1:8" x14ac:dyDescent="0.25">
      <c r="A9" s="102"/>
      <c r="B9" s="102"/>
    </row>
    <row r="11" spans="1:8" x14ac:dyDescent="0.25">
      <c r="A11" s="44" t="s">
        <v>60</v>
      </c>
      <c r="B11" s="88"/>
      <c r="C11" s="88"/>
      <c r="D11" s="88"/>
      <c r="E11" s="437"/>
      <c r="F11" s="437"/>
      <c r="G11" s="437"/>
      <c r="H11" s="437"/>
    </row>
    <row r="12" spans="1:8" x14ac:dyDescent="0.25">
      <c r="A12" s="44"/>
      <c r="B12" s="44"/>
      <c r="C12" s="88"/>
      <c r="D12" s="88"/>
      <c r="E12" s="444"/>
      <c r="F12" s="444"/>
      <c r="G12" s="376" t="s">
        <v>1015</v>
      </c>
      <c r="H12" s="376"/>
    </row>
    <row r="13" spans="1:8" x14ac:dyDescent="0.25">
      <c r="A13" s="82" t="s">
        <v>37</v>
      </c>
      <c r="B13" s="105"/>
      <c r="C13" s="105"/>
      <c r="D13" s="81"/>
      <c r="E13" s="372" t="s">
        <v>166</v>
      </c>
      <c r="F13" s="372"/>
      <c r="G13" s="372" t="s">
        <v>167</v>
      </c>
      <c r="H13" s="372"/>
    </row>
    <row r="14" spans="1:8" x14ac:dyDescent="0.25">
      <c r="A14" s="80" t="s">
        <v>38</v>
      </c>
      <c r="B14" s="105"/>
      <c r="C14" s="105"/>
      <c r="D14" s="81"/>
      <c r="E14" s="445">
        <v>0</v>
      </c>
      <c r="F14" s="446"/>
      <c r="G14" s="438"/>
      <c r="H14" s="439"/>
    </row>
    <row r="15" spans="1:8" x14ac:dyDescent="0.25">
      <c r="A15" s="110" t="s">
        <v>39</v>
      </c>
      <c r="B15" s="111"/>
      <c r="C15" s="111"/>
      <c r="D15" s="112"/>
      <c r="E15" s="440"/>
      <c r="F15" s="441"/>
      <c r="G15" s="442"/>
      <c r="H15" s="443"/>
    </row>
    <row r="16" spans="1:8" x14ac:dyDescent="0.25">
      <c r="A16" s="82" t="s">
        <v>40</v>
      </c>
      <c r="B16" s="105"/>
      <c r="C16" s="105"/>
      <c r="D16" s="81"/>
      <c r="E16" s="410">
        <f>SUM(E17:F22)</f>
        <v>0</v>
      </c>
      <c r="F16" s="411"/>
      <c r="G16" s="410">
        <f>SUM(G17:H22)</f>
        <v>0</v>
      </c>
      <c r="H16" s="411"/>
    </row>
    <row r="17" spans="1:8" x14ac:dyDescent="0.25">
      <c r="A17" s="80" t="s">
        <v>41</v>
      </c>
      <c r="B17" s="105"/>
      <c r="C17" s="105"/>
      <c r="D17" s="81"/>
      <c r="E17" s="447"/>
      <c r="F17" s="448"/>
      <c r="G17" s="447"/>
      <c r="H17" s="448"/>
    </row>
    <row r="18" spans="1:8" x14ac:dyDescent="0.25">
      <c r="A18" s="80" t="s">
        <v>42</v>
      </c>
      <c r="B18" s="105"/>
      <c r="C18" s="105"/>
      <c r="D18" s="81"/>
      <c r="E18" s="447"/>
      <c r="F18" s="448"/>
      <c r="G18" s="447"/>
      <c r="H18" s="448"/>
    </row>
    <row r="19" spans="1:8" x14ac:dyDescent="0.25">
      <c r="A19" s="80" t="s">
        <v>43</v>
      </c>
      <c r="B19" s="105"/>
      <c r="C19" s="105"/>
      <c r="D19" s="81"/>
      <c r="E19" s="447"/>
      <c r="F19" s="448"/>
      <c r="G19" s="447"/>
      <c r="H19" s="448"/>
    </row>
    <row r="20" spans="1:8" x14ac:dyDescent="0.25">
      <c r="A20" s="80" t="s">
        <v>44</v>
      </c>
      <c r="B20" s="105"/>
      <c r="C20" s="105"/>
      <c r="D20" s="81"/>
      <c r="E20" s="447"/>
      <c r="F20" s="448"/>
      <c r="G20" s="447"/>
      <c r="H20" s="448"/>
    </row>
    <row r="21" spans="1:8" x14ac:dyDescent="0.25">
      <c r="A21" s="80" t="s">
        <v>45</v>
      </c>
      <c r="B21" s="105"/>
      <c r="C21" s="105"/>
      <c r="D21" s="81"/>
      <c r="E21" s="447"/>
      <c r="F21" s="448"/>
      <c r="G21" s="447"/>
      <c r="H21" s="448"/>
    </row>
    <row r="22" spans="1:8" x14ac:dyDescent="0.25">
      <c r="A22" s="80" t="s">
        <v>46</v>
      </c>
      <c r="B22" s="105"/>
      <c r="C22" s="105"/>
      <c r="D22" s="81"/>
      <c r="E22" s="447"/>
      <c r="F22" s="448"/>
      <c r="G22" s="447"/>
      <c r="H22" s="448"/>
    </row>
    <row r="23" spans="1:8" x14ac:dyDescent="0.25">
      <c r="A23" s="113" t="s">
        <v>47</v>
      </c>
      <c r="B23" s="98"/>
      <c r="C23" s="98"/>
      <c r="D23" s="114"/>
      <c r="E23" s="453">
        <f>E24+E25</f>
        <v>0</v>
      </c>
      <c r="F23" s="454"/>
      <c r="G23" s="453">
        <f>G24+G25</f>
        <v>0</v>
      </c>
      <c r="H23" s="454"/>
    </row>
    <row r="24" spans="1:8" x14ac:dyDescent="0.25">
      <c r="A24" s="80" t="s">
        <v>48</v>
      </c>
      <c r="B24" s="105"/>
      <c r="C24" s="105"/>
      <c r="D24" s="81"/>
      <c r="E24" s="447"/>
      <c r="F24" s="448"/>
      <c r="G24" s="447"/>
      <c r="H24" s="448"/>
    </row>
    <row r="25" spans="1:8" x14ac:dyDescent="0.25">
      <c r="A25" s="110" t="s">
        <v>49</v>
      </c>
      <c r="B25" s="111"/>
      <c r="C25" s="111"/>
      <c r="D25" s="112"/>
      <c r="E25" s="449"/>
      <c r="F25" s="450"/>
      <c r="G25" s="449"/>
      <c r="H25" s="450"/>
    </row>
    <row r="26" spans="1:8" x14ac:dyDescent="0.25">
      <c r="A26" s="82" t="s">
        <v>965</v>
      </c>
      <c r="B26" s="105"/>
      <c r="C26" s="105"/>
      <c r="D26" s="81"/>
      <c r="E26" s="410">
        <f>E14+E16-E23</f>
        <v>0</v>
      </c>
      <c r="F26" s="455"/>
      <c r="G26" s="410">
        <f>G15+G16-G23</f>
        <v>0</v>
      </c>
      <c r="H26" s="455"/>
    </row>
    <row r="27" spans="1:8" x14ac:dyDescent="0.25">
      <c r="A27" s="113" t="s">
        <v>168</v>
      </c>
      <c r="B27" s="98"/>
      <c r="C27" s="98"/>
      <c r="D27" s="114"/>
      <c r="E27" s="451" t="str">
        <f>IF(E26&gt;=G26,"VARIAÇÃO POSITIVA =","VARIAÇÃO NEGATIVA = ")</f>
        <v>VARIAÇÃO POSITIVA =</v>
      </c>
      <c r="F27" s="452"/>
      <c r="G27" s="453">
        <f>IF(E26&gt;=G26,E26-G26,G26-E26)</f>
        <v>0</v>
      </c>
      <c r="H27" s="454"/>
    </row>
    <row r="30" spans="1:8" x14ac:dyDescent="0.25">
      <c r="A30" s="102" t="s">
        <v>61</v>
      </c>
    </row>
    <row r="31" spans="1:8" x14ac:dyDescent="0.25">
      <c r="A31" s="102"/>
    </row>
    <row r="32" spans="1:8" x14ac:dyDescent="0.25">
      <c r="A32" s="418" t="s">
        <v>50</v>
      </c>
      <c r="B32" s="378" t="s">
        <v>58</v>
      </c>
      <c r="C32" s="378" t="s">
        <v>59</v>
      </c>
      <c r="D32" s="378" t="s">
        <v>51</v>
      </c>
      <c r="E32" s="378"/>
      <c r="F32" s="378"/>
      <c r="G32" s="378" t="s">
        <v>162</v>
      </c>
      <c r="H32" s="378" t="s">
        <v>125</v>
      </c>
    </row>
    <row r="33" spans="1:8" ht="31.5" x14ac:dyDescent="0.25">
      <c r="A33" s="418"/>
      <c r="B33" s="378"/>
      <c r="C33" s="378"/>
      <c r="D33" s="49" t="s">
        <v>52</v>
      </c>
      <c r="E33" s="49" t="s">
        <v>53</v>
      </c>
      <c r="F33" s="49" t="s">
        <v>54</v>
      </c>
      <c r="G33" s="378"/>
      <c r="H33" s="378"/>
    </row>
    <row r="34" spans="1:8" x14ac:dyDescent="0.25">
      <c r="A34" s="36" t="s">
        <v>55</v>
      </c>
      <c r="B34" s="38">
        <f>B35+B36</f>
        <v>0</v>
      </c>
      <c r="C34" s="38">
        <f>C35+C36</f>
        <v>0</v>
      </c>
      <c r="D34" s="38">
        <f>D35+D36</f>
        <v>0</v>
      </c>
      <c r="E34" s="38">
        <f>E35+E36</f>
        <v>0</v>
      </c>
      <c r="F34" s="38">
        <f>F35+F36</f>
        <v>0</v>
      </c>
      <c r="G34" s="38">
        <f>B34+C34-F34</f>
        <v>0</v>
      </c>
      <c r="H34" s="11"/>
    </row>
    <row r="35" spans="1:8" x14ac:dyDescent="0.25">
      <c r="A35" s="51" t="s">
        <v>1081</v>
      </c>
      <c r="B35" s="11"/>
      <c r="C35" s="11"/>
      <c r="D35" s="11"/>
      <c r="E35" s="11"/>
      <c r="F35" s="11"/>
      <c r="G35" s="38">
        <f t="shared" ref="G35:G69" si="0">B35+C35-F35</f>
        <v>0</v>
      </c>
      <c r="H35" s="11"/>
    </row>
    <row r="36" spans="1:8" x14ac:dyDescent="0.25">
      <c r="A36" s="51" t="s">
        <v>1082</v>
      </c>
      <c r="B36" s="11"/>
      <c r="C36" s="11"/>
      <c r="D36" s="11"/>
      <c r="E36" s="11"/>
      <c r="F36" s="11"/>
      <c r="G36" s="38">
        <f t="shared" si="0"/>
        <v>0</v>
      </c>
      <c r="H36" s="11"/>
    </row>
    <row r="37" spans="1:8" x14ac:dyDescent="0.25">
      <c r="A37" s="36" t="s">
        <v>1229</v>
      </c>
      <c r="B37" s="38">
        <f>SUBTOTAL(9,B39:B68)</f>
        <v>0</v>
      </c>
      <c r="C37" s="38">
        <f t="shared" ref="C37:H37" si="1">SUBTOTAL(9,C39:C68)</f>
        <v>0</v>
      </c>
      <c r="D37" s="38">
        <f t="shared" si="1"/>
        <v>0</v>
      </c>
      <c r="E37" s="38">
        <f t="shared" si="1"/>
        <v>0</v>
      </c>
      <c r="F37" s="38">
        <f t="shared" si="1"/>
        <v>0</v>
      </c>
      <c r="G37" s="38">
        <f t="shared" si="0"/>
        <v>0</v>
      </c>
      <c r="H37" s="38">
        <f t="shared" si="1"/>
        <v>0</v>
      </c>
    </row>
    <row r="38" spans="1:8" hidden="1" x14ac:dyDescent="0.25">
      <c r="A38" s="36" t="s">
        <v>850</v>
      </c>
      <c r="B38" s="38"/>
      <c r="C38" s="38"/>
      <c r="D38" s="38"/>
      <c r="E38" s="38"/>
      <c r="F38" s="38"/>
      <c r="G38" s="38"/>
      <c r="H38" s="11"/>
    </row>
    <row r="39" spans="1:8" hidden="1" x14ac:dyDescent="0.25">
      <c r="A39" s="7"/>
      <c r="B39" s="11"/>
      <c r="C39" s="11"/>
      <c r="D39" s="11"/>
      <c r="E39" s="11"/>
      <c r="F39" s="11"/>
      <c r="G39" s="38">
        <f t="shared" si="0"/>
        <v>0</v>
      </c>
      <c r="H39" s="11"/>
    </row>
    <row r="40" spans="1:8" hidden="1" x14ac:dyDescent="0.25">
      <c r="A40" s="7"/>
      <c r="B40" s="11"/>
      <c r="C40" s="11"/>
      <c r="D40" s="11"/>
      <c r="E40" s="11"/>
      <c r="F40" s="11"/>
      <c r="G40" s="38">
        <f t="shared" si="0"/>
        <v>0</v>
      </c>
      <c r="H40" s="11"/>
    </row>
    <row r="41" spans="1:8" hidden="1" x14ac:dyDescent="0.25">
      <c r="A41" s="7"/>
      <c r="B41" s="11"/>
      <c r="C41" s="11"/>
      <c r="D41" s="11"/>
      <c r="E41" s="11"/>
      <c r="F41" s="11"/>
      <c r="G41" s="38">
        <f t="shared" si="0"/>
        <v>0</v>
      </c>
      <c r="H41" s="11"/>
    </row>
    <row r="42" spans="1:8" hidden="1" x14ac:dyDescent="0.25">
      <c r="A42" s="7" t="s">
        <v>1083</v>
      </c>
      <c r="B42" s="11"/>
      <c r="C42" s="11"/>
      <c r="D42" s="11"/>
      <c r="E42" s="11"/>
      <c r="F42" s="11"/>
      <c r="G42" s="38">
        <f t="shared" si="0"/>
        <v>0</v>
      </c>
      <c r="H42" s="11"/>
    </row>
    <row r="43" spans="1:8" hidden="1" x14ac:dyDescent="0.25">
      <c r="A43" s="7" t="s">
        <v>1083</v>
      </c>
      <c r="B43" s="11"/>
      <c r="C43" s="11"/>
      <c r="D43" s="11"/>
      <c r="E43" s="11"/>
      <c r="F43" s="11"/>
      <c r="G43" s="38">
        <f t="shared" si="0"/>
        <v>0</v>
      </c>
      <c r="H43" s="11"/>
    </row>
    <row r="44" spans="1:8" hidden="1" x14ac:dyDescent="0.25">
      <c r="A44" s="7"/>
      <c r="B44" s="11"/>
      <c r="C44" s="11"/>
      <c r="D44" s="11"/>
      <c r="E44" s="11"/>
      <c r="F44" s="11"/>
      <c r="G44" s="38">
        <f t="shared" si="0"/>
        <v>0</v>
      </c>
      <c r="H44" s="11"/>
    </row>
    <row r="45" spans="1:8" hidden="1" x14ac:dyDescent="0.25">
      <c r="A45" s="7"/>
      <c r="B45" s="11"/>
      <c r="C45" s="11"/>
      <c r="D45" s="11"/>
      <c r="E45" s="11"/>
      <c r="F45" s="11"/>
      <c r="G45" s="38">
        <f t="shared" si="0"/>
        <v>0</v>
      </c>
      <c r="H45" s="11"/>
    </row>
    <row r="46" spans="1:8" hidden="1" x14ac:dyDescent="0.25">
      <c r="A46" s="7"/>
      <c r="B46" s="11"/>
      <c r="C46" s="11"/>
      <c r="D46" s="11"/>
      <c r="E46" s="11"/>
      <c r="F46" s="11"/>
      <c r="G46" s="38">
        <f t="shared" si="0"/>
        <v>0</v>
      </c>
      <c r="H46" s="11"/>
    </row>
    <row r="47" spans="1:8" hidden="1" x14ac:dyDescent="0.25">
      <c r="A47" s="7"/>
      <c r="B47" s="11"/>
      <c r="C47" s="11"/>
      <c r="D47" s="11"/>
      <c r="E47" s="11"/>
      <c r="F47" s="11"/>
      <c r="G47" s="38">
        <f t="shared" si="0"/>
        <v>0</v>
      </c>
      <c r="H47" s="11"/>
    </row>
    <row r="48" spans="1:8" hidden="1" x14ac:dyDescent="0.25">
      <c r="A48" s="7"/>
      <c r="B48" s="11"/>
      <c r="C48" s="11"/>
      <c r="D48" s="11"/>
      <c r="E48" s="11"/>
      <c r="F48" s="11"/>
      <c r="G48" s="38">
        <f t="shared" si="0"/>
        <v>0</v>
      </c>
      <c r="H48" s="11"/>
    </row>
    <row r="49" spans="1:8" hidden="1" x14ac:dyDescent="0.25">
      <c r="A49" s="7"/>
      <c r="B49" s="11"/>
      <c r="C49" s="11"/>
      <c r="D49" s="11"/>
      <c r="E49" s="11"/>
      <c r="F49" s="11"/>
      <c r="G49" s="38">
        <f t="shared" si="0"/>
        <v>0</v>
      </c>
      <c r="H49" s="11"/>
    </row>
    <row r="50" spans="1:8" hidden="1" x14ac:dyDescent="0.25">
      <c r="A50" s="7"/>
      <c r="B50" s="11"/>
      <c r="C50" s="11"/>
      <c r="D50" s="11"/>
      <c r="E50" s="11"/>
      <c r="F50" s="11"/>
      <c r="G50" s="38">
        <f t="shared" si="0"/>
        <v>0</v>
      </c>
      <c r="H50" s="11"/>
    </row>
    <row r="51" spans="1:8" hidden="1" x14ac:dyDescent="0.25">
      <c r="A51" s="7"/>
      <c r="B51" s="11"/>
      <c r="C51" s="11"/>
      <c r="D51" s="11"/>
      <c r="E51" s="11"/>
      <c r="F51" s="11"/>
      <c r="G51" s="38">
        <f t="shared" si="0"/>
        <v>0</v>
      </c>
      <c r="H51" s="11"/>
    </row>
    <row r="52" spans="1:8" hidden="1" x14ac:dyDescent="0.25">
      <c r="A52" s="7"/>
      <c r="B52" s="11"/>
      <c r="C52" s="11"/>
      <c r="D52" s="11"/>
      <c r="E52" s="11"/>
      <c r="F52" s="11"/>
      <c r="G52" s="38">
        <f t="shared" si="0"/>
        <v>0</v>
      </c>
      <c r="H52" s="11"/>
    </row>
    <row r="53" spans="1:8" hidden="1" x14ac:dyDescent="0.25">
      <c r="A53" s="7"/>
      <c r="B53" s="11"/>
      <c r="C53" s="11"/>
      <c r="D53" s="11"/>
      <c r="E53" s="11"/>
      <c r="F53" s="11"/>
      <c r="G53" s="38">
        <f t="shared" si="0"/>
        <v>0</v>
      </c>
      <c r="H53" s="11"/>
    </row>
    <row r="54" spans="1:8" hidden="1" x14ac:dyDescent="0.25">
      <c r="A54" s="7"/>
      <c r="B54" s="11"/>
      <c r="C54" s="11"/>
      <c r="D54" s="11"/>
      <c r="E54" s="11"/>
      <c r="F54" s="11"/>
      <c r="G54" s="38">
        <f t="shared" si="0"/>
        <v>0</v>
      </c>
      <c r="H54" s="11"/>
    </row>
    <row r="55" spans="1:8" hidden="1" x14ac:dyDescent="0.25">
      <c r="A55" s="7"/>
      <c r="B55" s="11"/>
      <c r="C55" s="11"/>
      <c r="D55" s="11"/>
      <c r="E55" s="11"/>
      <c r="F55" s="11"/>
      <c r="G55" s="38">
        <f t="shared" si="0"/>
        <v>0</v>
      </c>
      <c r="H55" s="11"/>
    </row>
    <row r="56" spans="1:8" hidden="1" x14ac:dyDescent="0.25">
      <c r="A56" s="7"/>
      <c r="B56" s="11"/>
      <c r="C56" s="11"/>
      <c r="D56" s="11"/>
      <c r="E56" s="11"/>
      <c r="F56" s="11"/>
      <c r="G56" s="38">
        <f t="shared" si="0"/>
        <v>0</v>
      </c>
      <c r="H56" s="11"/>
    </row>
    <row r="57" spans="1:8" hidden="1" x14ac:dyDescent="0.25">
      <c r="A57" s="7"/>
      <c r="B57" s="11"/>
      <c r="C57" s="11"/>
      <c r="D57" s="11"/>
      <c r="E57" s="11"/>
      <c r="F57" s="11"/>
      <c r="G57" s="38">
        <f t="shared" si="0"/>
        <v>0</v>
      </c>
      <c r="H57" s="11"/>
    </row>
    <row r="58" spans="1:8" hidden="1" x14ac:dyDescent="0.25">
      <c r="A58" s="7"/>
      <c r="B58" s="11"/>
      <c r="C58" s="11"/>
      <c r="D58" s="11"/>
      <c r="E58" s="11"/>
      <c r="F58" s="11"/>
      <c r="G58" s="38">
        <f t="shared" si="0"/>
        <v>0</v>
      </c>
      <c r="H58" s="11"/>
    </row>
    <row r="59" spans="1:8" hidden="1" x14ac:dyDescent="0.25">
      <c r="A59" s="7"/>
      <c r="B59" s="11"/>
      <c r="C59" s="11"/>
      <c r="D59" s="11"/>
      <c r="E59" s="11"/>
      <c r="F59" s="11"/>
      <c r="G59" s="38">
        <f t="shared" si="0"/>
        <v>0</v>
      </c>
      <c r="H59" s="11"/>
    </row>
    <row r="60" spans="1:8" hidden="1" x14ac:dyDescent="0.25">
      <c r="A60" s="7"/>
      <c r="B60" s="11"/>
      <c r="C60" s="11"/>
      <c r="D60" s="11"/>
      <c r="E60" s="11"/>
      <c r="F60" s="11"/>
      <c r="G60" s="38">
        <f t="shared" si="0"/>
        <v>0</v>
      </c>
      <c r="H60" s="11"/>
    </row>
    <row r="61" spans="1:8" hidden="1" x14ac:dyDescent="0.25">
      <c r="A61" s="7"/>
      <c r="B61" s="11"/>
      <c r="C61" s="11"/>
      <c r="D61" s="11"/>
      <c r="E61" s="11"/>
      <c r="F61" s="11"/>
      <c r="G61" s="38">
        <f t="shared" si="0"/>
        <v>0</v>
      </c>
      <c r="H61" s="11"/>
    </row>
    <row r="62" spans="1:8" hidden="1" x14ac:dyDescent="0.25">
      <c r="A62" s="7"/>
      <c r="B62" s="11"/>
      <c r="C62" s="11"/>
      <c r="D62" s="11"/>
      <c r="E62" s="11"/>
      <c r="F62" s="11"/>
      <c r="G62" s="38">
        <f t="shared" si="0"/>
        <v>0</v>
      </c>
      <c r="H62" s="11"/>
    </row>
    <row r="63" spans="1:8" hidden="1" x14ac:dyDescent="0.25">
      <c r="A63" s="7"/>
      <c r="B63" s="11"/>
      <c r="C63" s="11"/>
      <c r="D63" s="11"/>
      <c r="E63" s="11"/>
      <c r="F63" s="11"/>
      <c r="G63" s="38">
        <f t="shared" si="0"/>
        <v>0</v>
      </c>
      <c r="H63" s="11"/>
    </row>
    <row r="64" spans="1:8" hidden="1" x14ac:dyDescent="0.25">
      <c r="A64" s="7"/>
      <c r="B64" s="11"/>
      <c r="C64" s="11"/>
      <c r="D64" s="11"/>
      <c r="E64" s="11"/>
      <c r="F64" s="11"/>
      <c r="G64" s="38">
        <f t="shared" si="0"/>
        <v>0</v>
      </c>
      <c r="H64" s="11"/>
    </row>
    <row r="65" spans="1:8" hidden="1" x14ac:dyDescent="0.25">
      <c r="A65" s="7"/>
      <c r="B65" s="11"/>
      <c r="C65" s="11"/>
      <c r="D65" s="11"/>
      <c r="E65" s="11"/>
      <c r="F65" s="11"/>
      <c r="G65" s="38">
        <f t="shared" si="0"/>
        <v>0</v>
      </c>
      <c r="H65" s="11"/>
    </row>
    <row r="66" spans="1:8" hidden="1" x14ac:dyDescent="0.25">
      <c r="A66" s="7"/>
      <c r="B66" s="11"/>
      <c r="C66" s="11"/>
      <c r="D66" s="11"/>
      <c r="E66" s="11"/>
      <c r="F66" s="11"/>
      <c r="G66" s="38">
        <f t="shared" si="0"/>
        <v>0</v>
      </c>
      <c r="H66" s="11"/>
    </row>
    <row r="67" spans="1:8" hidden="1" x14ac:dyDescent="0.25">
      <c r="A67" s="7"/>
      <c r="B67" s="11"/>
      <c r="C67" s="11"/>
      <c r="D67" s="11"/>
      <c r="E67" s="11"/>
      <c r="F67" s="11"/>
      <c r="G67" s="38">
        <f t="shared" si="0"/>
        <v>0</v>
      </c>
      <c r="H67" s="11"/>
    </row>
    <row r="68" spans="1:8" hidden="1" x14ac:dyDescent="0.25">
      <c r="A68" s="7"/>
      <c r="B68" s="11"/>
      <c r="C68" s="11"/>
      <c r="D68" s="11"/>
      <c r="E68" s="11"/>
      <c r="F68" s="11"/>
      <c r="G68" s="38">
        <f t="shared" si="0"/>
        <v>0</v>
      </c>
      <c r="H68" s="11"/>
    </row>
    <row r="69" spans="1:8" x14ac:dyDescent="0.25">
      <c r="A69" s="36" t="s">
        <v>19</v>
      </c>
      <c r="B69" s="38">
        <f>B34+B37</f>
        <v>0</v>
      </c>
      <c r="C69" s="38">
        <f>C34+C37</f>
        <v>0</v>
      </c>
      <c r="D69" s="38">
        <f>D34+D37</f>
        <v>0</v>
      </c>
      <c r="E69" s="38">
        <f>E34+E37</f>
        <v>0</v>
      </c>
      <c r="F69" s="38">
        <f>F34+F37</f>
        <v>0</v>
      </c>
      <c r="G69" s="38">
        <f t="shared" si="0"/>
        <v>0</v>
      </c>
      <c r="H69" s="38">
        <f>H34+H37</f>
        <v>0</v>
      </c>
    </row>
    <row r="70" spans="1:8" x14ac:dyDescent="0.25">
      <c r="A70" s="306" t="s">
        <v>855</v>
      </c>
    </row>
    <row r="71" spans="1:8" x14ac:dyDescent="0.25">
      <c r="A71" s="115" t="s">
        <v>56</v>
      </c>
      <c r="B71" s="307"/>
      <c r="C71" s="307"/>
      <c r="D71" s="307"/>
      <c r="E71" s="307"/>
      <c r="F71" s="307"/>
      <c r="G71" s="307"/>
      <c r="H71" s="307"/>
    </row>
    <row r="72" spans="1:8" hidden="1" x14ac:dyDescent="0.25">
      <c r="A72" s="302" t="s">
        <v>1083</v>
      </c>
      <c r="B72" s="303" t="s">
        <v>1083</v>
      </c>
      <c r="C72" s="303"/>
      <c r="D72" s="303"/>
      <c r="E72" s="303"/>
      <c r="F72" s="303"/>
      <c r="G72" s="303"/>
      <c r="H72" s="304"/>
    </row>
    <row r="73" spans="1:8" hidden="1" x14ac:dyDescent="0.25">
      <c r="A73" s="302" t="s">
        <v>1083</v>
      </c>
      <c r="B73" s="303" t="s">
        <v>1083</v>
      </c>
      <c r="C73" s="307"/>
      <c r="D73" s="307"/>
      <c r="E73" s="307"/>
      <c r="F73" s="307"/>
      <c r="G73" s="307"/>
      <c r="H73" s="311"/>
    </row>
    <row r="74" spans="1:8" hidden="1" x14ac:dyDescent="0.25">
      <c r="A74" s="302" t="s">
        <v>1083</v>
      </c>
      <c r="B74" s="303" t="s">
        <v>1083</v>
      </c>
      <c r="C74" s="307"/>
      <c r="D74" s="307"/>
      <c r="E74" s="307"/>
      <c r="F74" s="307"/>
      <c r="G74" s="307"/>
      <c r="H74" s="311"/>
    </row>
    <row r="75" spans="1:8" hidden="1" x14ac:dyDescent="0.25">
      <c r="A75" s="302" t="s">
        <v>1083</v>
      </c>
      <c r="B75" s="303" t="s">
        <v>1083</v>
      </c>
      <c r="C75" s="307"/>
      <c r="D75" s="307"/>
      <c r="E75" s="307"/>
      <c r="F75" s="307"/>
      <c r="G75" s="307"/>
      <c r="H75" s="311"/>
    </row>
    <row r="76" spans="1:8" hidden="1" x14ac:dyDescent="0.25">
      <c r="A76" s="302" t="s">
        <v>1083</v>
      </c>
      <c r="B76" s="303" t="s">
        <v>1083</v>
      </c>
      <c r="C76" s="307"/>
      <c r="D76" s="307"/>
      <c r="E76" s="307"/>
      <c r="F76" s="307"/>
      <c r="G76" s="307"/>
      <c r="H76" s="311"/>
    </row>
    <row r="77" spans="1:8" hidden="1" x14ac:dyDescent="0.25">
      <c r="A77" s="302" t="s">
        <v>1083</v>
      </c>
      <c r="B77" s="303" t="s">
        <v>1083</v>
      </c>
      <c r="C77" s="307"/>
      <c r="D77" s="307"/>
      <c r="E77" s="307"/>
      <c r="F77" s="307"/>
      <c r="G77" s="307"/>
      <c r="H77" s="311"/>
    </row>
    <row r="78" spans="1:8" hidden="1" x14ac:dyDescent="0.25">
      <c r="A78" s="302" t="s">
        <v>1083</v>
      </c>
      <c r="B78" s="303" t="s">
        <v>1083</v>
      </c>
      <c r="C78" s="307"/>
      <c r="D78" s="307"/>
      <c r="E78" s="307"/>
      <c r="F78" s="307"/>
      <c r="G78" s="307"/>
      <c r="H78" s="311"/>
    </row>
    <row r="79" spans="1:8" hidden="1" x14ac:dyDescent="0.25">
      <c r="A79" s="302" t="s">
        <v>1083</v>
      </c>
      <c r="B79" s="303" t="s">
        <v>1083</v>
      </c>
      <c r="C79" s="307"/>
      <c r="D79" s="307"/>
      <c r="E79" s="307"/>
      <c r="F79" s="307"/>
      <c r="G79" s="307"/>
      <c r="H79" s="311"/>
    </row>
    <row r="80" spans="1:8" hidden="1" x14ac:dyDescent="0.25">
      <c r="A80" s="302" t="s">
        <v>1083</v>
      </c>
      <c r="B80" s="303" t="s">
        <v>1083</v>
      </c>
      <c r="C80" s="307"/>
      <c r="D80" s="307"/>
      <c r="E80" s="307"/>
      <c r="F80" s="307"/>
      <c r="G80" s="307"/>
      <c r="H80" s="311"/>
    </row>
    <row r="81" spans="1:9" hidden="1" x14ac:dyDescent="0.25">
      <c r="A81" s="302" t="s">
        <v>1083</v>
      </c>
      <c r="B81" s="303" t="s">
        <v>1083</v>
      </c>
      <c r="C81" s="307"/>
      <c r="D81" s="307"/>
      <c r="E81" s="307"/>
      <c r="F81" s="307"/>
      <c r="G81" s="307"/>
      <c r="H81" s="311"/>
    </row>
    <row r="82" spans="1:9" hidden="1" x14ac:dyDescent="0.25">
      <c r="A82" s="302" t="s">
        <v>1083</v>
      </c>
      <c r="B82" s="303" t="s">
        <v>1083</v>
      </c>
      <c r="C82" s="307"/>
      <c r="D82" s="307"/>
      <c r="E82" s="307"/>
      <c r="F82" s="307"/>
      <c r="G82" s="307"/>
      <c r="H82" s="311"/>
    </row>
    <row r="83" spans="1:9" hidden="1" x14ac:dyDescent="0.25">
      <c r="A83" s="302" t="s">
        <v>1083</v>
      </c>
      <c r="B83" s="303" t="s">
        <v>1083</v>
      </c>
      <c r="C83" s="307"/>
      <c r="D83" s="307"/>
      <c r="E83" s="307"/>
      <c r="F83" s="307"/>
      <c r="G83" s="307"/>
      <c r="H83" s="311"/>
    </row>
    <row r="84" spans="1:9" hidden="1" x14ac:dyDescent="0.25">
      <c r="A84" s="302" t="s">
        <v>1083</v>
      </c>
      <c r="B84" s="303" t="s">
        <v>1083</v>
      </c>
      <c r="C84" s="307"/>
      <c r="D84" s="307"/>
      <c r="E84" s="307"/>
      <c r="F84" s="307"/>
      <c r="G84" s="307"/>
      <c r="H84" s="311"/>
    </row>
    <row r="85" spans="1:9" hidden="1" x14ac:dyDescent="0.25">
      <c r="A85" s="302" t="s">
        <v>1083</v>
      </c>
      <c r="B85" s="303" t="s">
        <v>1083</v>
      </c>
      <c r="C85" s="307"/>
      <c r="D85" s="307"/>
      <c r="E85" s="307"/>
      <c r="F85" s="307"/>
      <c r="G85" s="307"/>
      <c r="H85" s="311"/>
    </row>
    <row r="86" spans="1:9" hidden="1" x14ac:dyDescent="0.25">
      <c r="A86" s="302" t="s">
        <v>1083</v>
      </c>
      <c r="B86" s="303" t="s">
        <v>1083</v>
      </c>
      <c r="C86" s="307"/>
      <c r="D86" s="307"/>
      <c r="E86" s="307"/>
      <c r="F86" s="307"/>
      <c r="G86" s="307"/>
      <c r="H86" s="311"/>
    </row>
    <row r="87" spans="1:9" hidden="1" x14ac:dyDescent="0.25">
      <c r="A87" s="302" t="s">
        <v>1083</v>
      </c>
      <c r="B87" s="303" t="s">
        <v>1083</v>
      </c>
      <c r="C87" s="309"/>
      <c r="D87" s="309"/>
      <c r="E87" s="309"/>
      <c r="F87" s="309"/>
      <c r="G87" s="309"/>
      <c r="H87" s="310"/>
      <c r="I87" s="5"/>
    </row>
    <row r="88" spans="1:9" hidden="1" x14ac:dyDescent="0.25">
      <c r="A88" s="302" t="s">
        <v>1083</v>
      </c>
      <c r="B88" s="303" t="s">
        <v>1083</v>
      </c>
      <c r="C88" s="309"/>
      <c r="D88" s="309"/>
      <c r="E88" s="309"/>
      <c r="F88" s="309"/>
      <c r="G88" s="309"/>
      <c r="H88" s="310"/>
      <c r="I88" s="5"/>
    </row>
    <row r="89" spans="1:9" hidden="1" x14ac:dyDescent="0.25">
      <c r="A89" s="302" t="s">
        <v>1083</v>
      </c>
      <c r="B89" s="303" t="s">
        <v>1083</v>
      </c>
      <c r="C89" s="309"/>
      <c r="D89" s="309"/>
      <c r="E89" s="309"/>
      <c r="F89" s="309"/>
      <c r="G89" s="309"/>
      <c r="H89" s="310"/>
      <c r="I89" s="5"/>
    </row>
    <row r="90" spans="1:9" hidden="1" x14ac:dyDescent="0.25">
      <c r="A90" s="302" t="s">
        <v>1083</v>
      </c>
      <c r="B90" s="303" t="s">
        <v>1083</v>
      </c>
      <c r="C90" s="309"/>
      <c r="D90" s="309"/>
      <c r="E90" s="309"/>
      <c r="F90" s="309"/>
      <c r="G90" s="309"/>
      <c r="H90" s="310"/>
      <c r="I90" s="5"/>
    </row>
    <row r="91" spans="1:9" hidden="1" x14ac:dyDescent="0.25">
      <c r="A91" s="302" t="s">
        <v>1083</v>
      </c>
      <c r="B91" s="303" t="s">
        <v>1083</v>
      </c>
      <c r="C91" s="309"/>
      <c r="D91" s="309"/>
      <c r="E91" s="309"/>
      <c r="F91" s="309"/>
      <c r="G91" s="309"/>
      <c r="H91" s="310"/>
      <c r="I91" s="5"/>
    </row>
    <row r="92" spans="1:9" hidden="1" x14ac:dyDescent="0.25">
      <c r="A92" s="302" t="s">
        <v>1083</v>
      </c>
      <c r="B92" s="303" t="s">
        <v>1083</v>
      </c>
      <c r="C92" s="309"/>
      <c r="D92" s="309"/>
      <c r="E92" s="309"/>
      <c r="F92" s="309"/>
      <c r="G92" s="309"/>
      <c r="H92" s="310"/>
      <c r="I92" s="5"/>
    </row>
    <row r="93" spans="1:9" hidden="1" x14ac:dyDescent="0.25">
      <c r="A93" s="302" t="s">
        <v>1083</v>
      </c>
      <c r="B93" s="303" t="s">
        <v>1083</v>
      </c>
      <c r="C93" s="309"/>
      <c r="D93" s="309"/>
      <c r="E93" s="309"/>
      <c r="F93" s="309"/>
      <c r="G93" s="309"/>
      <c r="H93" s="310"/>
      <c r="I93" s="5"/>
    </row>
    <row r="94" spans="1:9" hidden="1" x14ac:dyDescent="0.25">
      <c r="A94" s="302" t="s">
        <v>1083</v>
      </c>
      <c r="B94" s="303" t="s">
        <v>1083</v>
      </c>
      <c r="C94" s="309"/>
      <c r="D94" s="309"/>
      <c r="E94" s="309"/>
      <c r="F94" s="309"/>
      <c r="G94" s="309"/>
      <c r="H94" s="310"/>
      <c r="I94" s="5"/>
    </row>
    <row r="95" spans="1:9" hidden="1" x14ac:dyDescent="0.25">
      <c r="A95" s="302" t="s">
        <v>1083</v>
      </c>
      <c r="B95" s="303" t="s">
        <v>1083</v>
      </c>
      <c r="C95" s="309"/>
      <c r="D95" s="309"/>
      <c r="E95" s="309"/>
      <c r="F95" s="309"/>
      <c r="G95" s="309"/>
      <c r="H95" s="310"/>
      <c r="I95" s="5"/>
    </row>
    <row r="96" spans="1:9" hidden="1" x14ac:dyDescent="0.25">
      <c r="A96" s="302" t="s">
        <v>1083</v>
      </c>
      <c r="B96" s="303" t="s">
        <v>1083</v>
      </c>
      <c r="C96" s="309"/>
      <c r="D96" s="309"/>
      <c r="E96" s="309"/>
      <c r="F96" s="309"/>
      <c r="G96" s="309"/>
      <c r="H96" s="310"/>
      <c r="I96" s="5"/>
    </row>
    <row r="97" spans="1:9" hidden="1" x14ac:dyDescent="0.25">
      <c r="A97" s="302" t="s">
        <v>1083</v>
      </c>
      <c r="B97" s="303" t="s">
        <v>1083</v>
      </c>
      <c r="C97" s="309"/>
      <c r="D97" s="309"/>
      <c r="E97" s="309"/>
      <c r="F97" s="309"/>
      <c r="G97" s="309"/>
      <c r="H97" s="310"/>
      <c r="I97" s="5"/>
    </row>
    <row r="98" spans="1:9" hidden="1" x14ac:dyDescent="0.25">
      <c r="A98" s="302" t="s">
        <v>1083</v>
      </c>
      <c r="B98" s="303" t="s">
        <v>1083</v>
      </c>
      <c r="C98" s="309"/>
      <c r="D98" s="309"/>
      <c r="E98" s="309"/>
      <c r="F98" s="309"/>
      <c r="G98" s="309"/>
      <c r="H98" s="310"/>
      <c r="I98" s="5"/>
    </row>
    <row r="99" spans="1:9" x14ac:dyDescent="0.25">
      <c r="A99" s="308"/>
      <c r="B99" s="309"/>
      <c r="C99" s="309"/>
      <c r="D99" s="309"/>
      <c r="E99" s="309"/>
      <c r="F99" s="309"/>
      <c r="G99" s="309"/>
      <c r="H99" s="310"/>
      <c r="I99" s="5"/>
    </row>
    <row r="100" spans="1:9" x14ac:dyDescent="0.25">
      <c r="A100" s="4"/>
      <c r="B100" s="4"/>
      <c r="C100" s="4"/>
      <c r="D100" s="4"/>
      <c r="E100" s="4"/>
      <c r="F100" s="4"/>
      <c r="G100" s="4"/>
      <c r="H100" s="4"/>
      <c r="I100" s="5"/>
    </row>
    <row r="101" spans="1:9" x14ac:dyDescent="0.25">
      <c r="A101" s="431" t="s">
        <v>1083</v>
      </c>
      <c r="B101" s="431"/>
      <c r="C101" s="431"/>
      <c r="D101" s="431"/>
      <c r="E101" s="431"/>
      <c r="F101" s="431"/>
      <c r="G101" s="431"/>
      <c r="H101" s="431"/>
      <c r="I101" s="5"/>
    </row>
    <row r="102" spans="1:9" x14ac:dyDescent="0.25">
      <c r="A102" s="323"/>
      <c r="B102" s="323"/>
      <c r="C102" s="323"/>
      <c r="D102" s="323"/>
      <c r="E102" s="323"/>
      <c r="F102" s="323"/>
      <c r="G102" s="323"/>
      <c r="H102" s="323"/>
      <c r="I102" s="5"/>
    </row>
    <row r="103" spans="1:9" x14ac:dyDescent="0.25">
      <c r="A103" s="323"/>
      <c r="B103" s="323"/>
      <c r="C103" s="323"/>
      <c r="D103" s="323"/>
      <c r="E103" s="323"/>
      <c r="F103" s="323"/>
      <c r="G103" s="323"/>
      <c r="H103" s="323"/>
      <c r="I103" s="5"/>
    </row>
    <row r="104" spans="1:9" x14ac:dyDescent="0.25">
      <c r="A104" s="3"/>
      <c r="B104" s="4"/>
      <c r="C104" s="368"/>
      <c r="D104" s="368"/>
      <c r="E104" s="4"/>
      <c r="F104" s="368"/>
      <c r="G104" s="368"/>
      <c r="H104" s="368"/>
      <c r="I104" s="5"/>
    </row>
    <row r="105" spans="1:9" x14ac:dyDescent="0.25">
      <c r="A105" s="323"/>
      <c r="B105" s="323"/>
      <c r="C105" s="323"/>
      <c r="D105" s="323"/>
      <c r="E105" s="323"/>
      <c r="F105" s="323"/>
      <c r="G105" s="323"/>
      <c r="H105" s="323"/>
      <c r="I105" s="5"/>
    </row>
    <row r="106" spans="1:9" x14ac:dyDescent="0.25">
      <c r="A106" s="323"/>
      <c r="B106" s="323"/>
      <c r="C106" s="323"/>
      <c r="D106" s="323"/>
      <c r="E106" s="323"/>
      <c r="F106" s="323"/>
      <c r="G106" s="323"/>
      <c r="H106" s="323"/>
      <c r="I106" s="5"/>
    </row>
    <row r="107" spans="1:9" x14ac:dyDescent="0.25">
      <c r="A107" s="323"/>
      <c r="B107" s="323"/>
      <c r="C107" s="323"/>
      <c r="D107" s="323"/>
      <c r="E107" s="323"/>
      <c r="F107" s="323"/>
      <c r="G107" s="323"/>
      <c r="H107" s="323"/>
      <c r="I107" s="5"/>
    </row>
    <row r="108" spans="1:9" x14ac:dyDescent="0.25">
      <c r="A108" s="323"/>
      <c r="B108" s="323"/>
      <c r="C108" s="323"/>
      <c r="D108" s="323"/>
      <c r="E108" s="323"/>
      <c r="F108" s="323"/>
      <c r="G108" s="323"/>
      <c r="H108" s="323"/>
      <c r="I108" s="5"/>
    </row>
    <row r="109" spans="1:9" x14ac:dyDescent="0.25">
      <c r="A109" s="323"/>
      <c r="B109" s="323"/>
      <c r="C109" s="323"/>
      <c r="D109" s="323"/>
      <c r="E109" s="323"/>
      <c r="F109" s="323"/>
      <c r="G109" s="323"/>
      <c r="H109" s="323"/>
      <c r="I109" s="5"/>
    </row>
    <row r="110" spans="1:9" x14ac:dyDescent="0.25">
      <c r="A110" s="323"/>
      <c r="B110" s="323"/>
      <c r="C110" s="323"/>
      <c r="D110" s="323"/>
      <c r="E110" s="323"/>
      <c r="F110" s="323"/>
      <c r="G110" s="323"/>
      <c r="H110" s="323"/>
      <c r="I110" s="5"/>
    </row>
    <row r="111" spans="1:9" x14ac:dyDescent="0.25">
      <c r="A111" s="323"/>
      <c r="B111" s="323"/>
      <c r="C111" s="323"/>
      <c r="D111" s="323"/>
      <c r="E111" s="323"/>
      <c r="F111" s="323"/>
      <c r="G111" s="323"/>
      <c r="H111" s="323"/>
      <c r="I111" s="5"/>
    </row>
    <row r="112" spans="1:9" x14ac:dyDescent="0.25">
      <c r="A112" s="323"/>
      <c r="B112" s="323"/>
      <c r="C112" s="323"/>
      <c r="D112" s="323"/>
      <c r="E112" s="323"/>
      <c r="F112" s="323"/>
      <c r="G112" s="323"/>
      <c r="H112" s="323"/>
      <c r="I112" s="5"/>
    </row>
    <row r="113" spans="1:9" x14ac:dyDescent="0.25">
      <c r="A113" s="323"/>
      <c r="B113" s="323"/>
      <c r="C113" s="323"/>
      <c r="D113" s="323"/>
      <c r="E113" s="323"/>
      <c r="F113" s="323"/>
      <c r="G113" s="323"/>
      <c r="H113" s="323"/>
      <c r="I113" s="5"/>
    </row>
    <row r="114" spans="1:9" x14ac:dyDescent="0.25">
      <c r="A114" s="323"/>
      <c r="B114" s="323"/>
      <c r="C114" s="323"/>
      <c r="D114" s="323"/>
      <c r="E114" s="323"/>
      <c r="F114" s="323"/>
      <c r="G114" s="323"/>
      <c r="H114" s="323"/>
      <c r="I114" s="5"/>
    </row>
    <row r="115" spans="1:9" x14ac:dyDescent="0.25">
      <c r="A115" s="323"/>
      <c r="B115" s="323"/>
      <c r="C115" s="323"/>
      <c r="D115" s="323"/>
      <c r="E115" s="323"/>
      <c r="F115" s="323"/>
      <c r="G115" s="323"/>
      <c r="H115" s="323"/>
      <c r="I115" s="5"/>
    </row>
    <row r="116" spans="1:9" x14ac:dyDescent="0.25">
      <c r="A116" s="323"/>
      <c r="B116" s="323"/>
      <c r="C116" s="323"/>
      <c r="D116" s="323"/>
      <c r="E116" s="323"/>
      <c r="F116" s="323"/>
      <c r="G116" s="323"/>
      <c r="H116" s="323"/>
      <c r="I116" s="5"/>
    </row>
    <row r="117" spans="1:9" x14ac:dyDescent="0.25">
      <c r="A117" s="323"/>
      <c r="B117" s="323"/>
      <c r="C117" s="323"/>
      <c r="D117" s="323"/>
      <c r="E117" s="323"/>
      <c r="F117" s="323"/>
      <c r="G117" s="323"/>
      <c r="H117" s="323"/>
      <c r="I117" s="5"/>
    </row>
    <row r="118" spans="1:9" x14ac:dyDescent="0.25">
      <c r="A118" s="323"/>
      <c r="B118" s="323"/>
      <c r="C118" s="323"/>
      <c r="D118" s="323"/>
      <c r="E118" s="323"/>
      <c r="F118" s="323"/>
      <c r="G118" s="323"/>
      <c r="H118" s="323"/>
      <c r="I118" s="5"/>
    </row>
    <row r="119" spans="1:9" x14ac:dyDescent="0.25">
      <c r="A119" s="323"/>
      <c r="B119" s="323"/>
      <c r="C119" s="323"/>
      <c r="D119" s="323"/>
      <c r="E119" s="323"/>
      <c r="F119" s="323"/>
      <c r="G119" s="323"/>
      <c r="H119" s="323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5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5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5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5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5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5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5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5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5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5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5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5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5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5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5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5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5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5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5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5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5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5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5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5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5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5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5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5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5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5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5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5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5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5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5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5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5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5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5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5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5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5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5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5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5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5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5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5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5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5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5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5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5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5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5">
      <c r="A273" s="5"/>
      <c r="B273" s="5"/>
      <c r="C273" s="5"/>
      <c r="D273" s="5"/>
      <c r="E273" s="5"/>
      <c r="F273" s="5"/>
      <c r="G273" s="5"/>
      <c r="H273" s="5"/>
      <c r="I273" s="5"/>
    </row>
  </sheetData>
  <sheetProtection sheet="1" objects="1" scenarios="1"/>
  <autoFilter ref="A38:I98">
    <filterColumn colId="0">
      <customFilters and="1">
        <customFilter operator="notEqual" val=" "/>
      </customFilters>
    </filterColumn>
  </autoFilter>
  <mergeCells count="46">
    <mergeCell ref="A1:H2"/>
    <mergeCell ref="A3:H3"/>
    <mergeCell ref="A4:H4"/>
    <mergeCell ref="A101:H101"/>
    <mergeCell ref="H32:H33"/>
    <mergeCell ref="A32:A33"/>
    <mergeCell ref="B32:B33"/>
    <mergeCell ref="E23:F23"/>
    <mergeCell ref="G23:H23"/>
    <mergeCell ref="E24:F24"/>
    <mergeCell ref="E25:F25"/>
    <mergeCell ref="G25:H25"/>
    <mergeCell ref="E27:F27"/>
    <mergeCell ref="G27:H27"/>
    <mergeCell ref="E26:F26"/>
    <mergeCell ref="G26:H26"/>
    <mergeCell ref="E16:F16"/>
    <mergeCell ref="G16:H16"/>
    <mergeCell ref="E17:F17"/>
    <mergeCell ref="G19:H19"/>
    <mergeCell ref="G17:H17"/>
    <mergeCell ref="G24:H24"/>
    <mergeCell ref="E21:F21"/>
    <mergeCell ref="G21:H21"/>
    <mergeCell ref="E22:F22"/>
    <mergeCell ref="G22:H22"/>
    <mergeCell ref="E20:F20"/>
    <mergeCell ref="G20:H20"/>
    <mergeCell ref="E18:F18"/>
    <mergeCell ref="G18:H18"/>
    <mergeCell ref="E19:F19"/>
    <mergeCell ref="C104:D104"/>
    <mergeCell ref="G32:G33"/>
    <mergeCell ref="D32:F32"/>
    <mergeCell ref="C32:C33"/>
    <mergeCell ref="F104:H104"/>
    <mergeCell ref="E11:F11"/>
    <mergeCell ref="G11:H11"/>
    <mergeCell ref="G14:H14"/>
    <mergeCell ref="E15:F15"/>
    <mergeCell ref="G15:H15"/>
    <mergeCell ref="E12:F12"/>
    <mergeCell ref="G12:H12"/>
    <mergeCell ref="E13:F13"/>
    <mergeCell ref="G13:H13"/>
    <mergeCell ref="E14:F14"/>
  </mergeCells>
  <phoneticPr fontId="14" type="noConversion"/>
  <printOptions horizontalCentered="1" verticalCentered="1"/>
  <pageMargins left="0.4" right="0.19685039370078741" top="0.78740157480314965" bottom="0.78740157480314965" header="0.51181102362204722" footer="0.51181102362204722"/>
  <pageSetup paperSize="9" scale="65" orientation="portrait" horizontalDpi="300" verticalDpi="300" r:id="rId1"/>
  <headerFooter alignWithMargins="0">
    <oddHeader>&amp;R&amp;"Times New Roman,Negrito"&amp;10Modelo 9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Button 4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85725</xdr:rowOff>
                  </from>
                  <to>
                    <xdr:col>0</xdr:col>
                    <xdr:colOff>657225</xdr:colOff>
                    <xdr:row>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5" name="Button 23">
              <controlPr defaultSize="0" print="0" autoFill="0" autoPict="0" macro="[0]!DesfiltrMod9">
                <anchor moveWithCells="1" sizeWithCells="1">
                  <from>
                    <xdr:col>0</xdr:col>
                    <xdr:colOff>47625</xdr:colOff>
                    <xdr:row>1</xdr:row>
                    <xdr:rowOff>85725</xdr:rowOff>
                  </from>
                  <to>
                    <xdr:col>0</xdr:col>
                    <xdr:colOff>2600325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6" name="Button 24">
              <controlPr defaultSize="0" print="0" autoFill="0" autoPict="0" macro="[0]!FiltrMod9">
                <anchor moveWithCells="1" sizeWithCells="1">
                  <from>
                    <xdr:col>0</xdr:col>
                    <xdr:colOff>47625</xdr:colOff>
                    <xdr:row>3</xdr:row>
                    <xdr:rowOff>200025</xdr:rowOff>
                  </from>
                  <to>
                    <xdr:col>0</xdr:col>
                    <xdr:colOff>2600325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8"/>
  <dimension ref="A1:V65498"/>
  <sheetViews>
    <sheetView showGridLines="0" showRowColHeaders="0" zoomScale="75" zoomScaleNormal="75" workbookViewId="0">
      <selection sqref="A1:J1"/>
    </sheetView>
  </sheetViews>
  <sheetFormatPr defaultRowHeight="15.75" x14ac:dyDescent="0.25"/>
  <cols>
    <col min="1" max="1" width="18.5" style="47" customWidth="1"/>
    <col min="2" max="2" width="16.5" style="47" customWidth="1"/>
    <col min="3" max="3" width="15" style="47" customWidth="1"/>
    <col min="4" max="4" width="7.625" style="47" customWidth="1"/>
    <col min="5" max="5" width="15" style="47" customWidth="1"/>
    <col min="6" max="6" width="7.625" style="47" customWidth="1"/>
    <col min="7" max="7" width="15" style="47" customWidth="1"/>
    <col min="8" max="8" width="7.625" style="47" customWidth="1"/>
    <col min="9" max="9" width="15" style="47" customWidth="1"/>
    <col min="10" max="10" width="7.625" style="47" customWidth="1"/>
    <col min="11" max="11" width="0.625" style="47" customWidth="1"/>
    <col min="12" max="12" width="13.5" style="47" customWidth="1"/>
    <col min="13" max="13" width="17" style="47" customWidth="1"/>
    <col min="14" max="14" width="15.25" style="47" customWidth="1"/>
    <col min="15" max="15" width="9.125" style="47" customWidth="1"/>
    <col min="16" max="16" width="7.625" style="47" customWidth="1"/>
    <col min="17" max="17" width="9" style="47"/>
    <col min="18" max="18" width="7.375" style="47" customWidth="1"/>
    <col min="19" max="19" width="8.75" style="47" customWidth="1"/>
    <col min="20" max="20" width="7.625" style="47" customWidth="1"/>
    <col min="21" max="21" width="7.75" style="47" customWidth="1"/>
    <col min="22" max="22" width="8.875" style="47" customWidth="1"/>
    <col min="23" max="16384" width="9" style="47"/>
  </cols>
  <sheetData>
    <row r="1" spans="1:22" ht="27" x14ac:dyDescent="0.35">
      <c r="A1" s="386" t="s">
        <v>62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22" ht="18.75" x14ac:dyDescent="0.3">
      <c r="A2" s="387" t="s">
        <v>63</v>
      </c>
      <c r="B2" s="387"/>
      <c r="C2" s="387"/>
      <c r="D2" s="387"/>
      <c r="E2" s="387"/>
      <c r="F2" s="387"/>
      <c r="G2" s="387"/>
      <c r="H2" s="387"/>
      <c r="I2" s="387"/>
      <c r="J2" s="387"/>
    </row>
    <row r="3" spans="1:22" ht="18.75" x14ac:dyDescent="0.3">
      <c r="A3" s="67"/>
      <c r="B3" s="67"/>
      <c r="C3" s="67"/>
      <c r="D3" s="67"/>
      <c r="E3" s="67"/>
      <c r="F3" s="67"/>
      <c r="G3" s="67"/>
      <c r="H3" s="67"/>
      <c r="I3" s="67"/>
    </row>
    <row r="4" spans="1:22" ht="16.5" customHeight="1" x14ac:dyDescent="0.25">
      <c r="B4" s="116"/>
      <c r="C4" s="116"/>
      <c r="D4" s="106"/>
      <c r="E4" s="106"/>
      <c r="F4" s="106"/>
      <c r="G4" s="106"/>
    </row>
    <row r="5" spans="1:22" ht="16.5" customHeight="1" x14ac:dyDescent="0.25">
      <c r="A5" s="116" t="str">
        <f>'mod1 6b'!A5</f>
        <v>MUNICÍPIO DE SALTO GRANDE</v>
      </c>
      <c r="B5" s="116"/>
      <c r="C5" s="116"/>
      <c r="D5" s="106"/>
      <c r="E5" s="106"/>
      <c r="F5" s="106"/>
      <c r="G5" s="106"/>
    </row>
    <row r="6" spans="1:22" x14ac:dyDescent="0.25">
      <c r="A6" s="116" t="str">
        <f>"PODER "&amp;COM!AC15</f>
        <v>PODER EXECUTIVO MUNICIPAL</v>
      </c>
      <c r="B6" s="116"/>
      <c r="C6" s="116"/>
      <c r="D6" s="106"/>
      <c r="E6" s="106"/>
      <c r="F6" s="106"/>
      <c r="G6" s="106"/>
    </row>
    <row r="7" spans="1:22" x14ac:dyDescent="0.25">
      <c r="A7" s="116" t="str">
        <f>COM!AJ23&amp;" DE "&amp;COM!AR13</f>
        <v>1º QUADRIMESTRE DE 2013</v>
      </c>
      <c r="B7" s="116"/>
      <c r="C7" s="116"/>
      <c r="D7" s="106"/>
      <c r="E7" s="106"/>
      <c r="F7" s="106"/>
      <c r="G7" s="106"/>
    </row>
    <row r="8" spans="1:22" x14ac:dyDescent="0.25">
      <c r="A8" s="27"/>
      <c r="B8" s="106"/>
      <c r="C8" s="106"/>
      <c r="D8" s="106"/>
      <c r="E8" s="106"/>
      <c r="F8" s="106"/>
      <c r="G8" s="106"/>
    </row>
    <row r="9" spans="1:22" x14ac:dyDescent="0.25">
      <c r="A9" s="116" t="s">
        <v>64</v>
      </c>
      <c r="B9" s="116"/>
      <c r="C9" s="106"/>
      <c r="D9" s="106"/>
      <c r="E9" s="106"/>
      <c r="F9" s="106"/>
      <c r="G9" s="106"/>
      <c r="J9" s="72" t="s">
        <v>1015</v>
      </c>
      <c r="L9" s="102" t="s">
        <v>80</v>
      </c>
      <c r="M9" s="102"/>
    </row>
    <row r="10" spans="1:22" x14ac:dyDescent="0.25">
      <c r="A10" s="117"/>
      <c r="B10" s="118"/>
      <c r="C10" s="405" t="s">
        <v>65</v>
      </c>
      <c r="D10" s="405"/>
      <c r="E10" s="405" t="s">
        <v>66</v>
      </c>
      <c r="F10" s="405"/>
      <c r="G10" s="405" t="s">
        <v>67</v>
      </c>
      <c r="H10" s="405"/>
      <c r="I10" s="405" t="s">
        <v>68</v>
      </c>
      <c r="J10" s="405"/>
    </row>
    <row r="11" spans="1:22" x14ac:dyDescent="0.25">
      <c r="A11" s="420" t="s">
        <v>995</v>
      </c>
      <c r="B11" s="421"/>
      <c r="C11" s="470">
        <v>17368628.989999998</v>
      </c>
      <c r="D11" s="470"/>
      <c r="E11" s="471">
        <v>17858024</v>
      </c>
      <c r="F11" s="472"/>
      <c r="G11" s="470"/>
      <c r="H11" s="470"/>
      <c r="I11" s="470"/>
      <c r="J11" s="470"/>
      <c r="L11" s="36" t="s">
        <v>106</v>
      </c>
      <c r="M11" s="36"/>
      <c r="N11" s="405" t="s">
        <v>1259</v>
      </c>
      <c r="O11" s="405"/>
      <c r="Q11" s="401" t="s">
        <v>81</v>
      </c>
      <c r="R11" s="401"/>
      <c r="S11" s="401"/>
      <c r="T11" s="401"/>
      <c r="U11" s="405" t="s">
        <v>1259</v>
      </c>
      <c r="V11" s="405"/>
    </row>
    <row r="12" spans="1:22" x14ac:dyDescent="0.25">
      <c r="A12" s="80"/>
      <c r="B12" s="81"/>
      <c r="C12" s="37" t="s">
        <v>1259</v>
      </c>
      <c r="D12" s="37" t="s">
        <v>69</v>
      </c>
      <c r="E12" s="37" t="s">
        <v>1259</v>
      </c>
      <c r="F12" s="37" t="s">
        <v>69</v>
      </c>
      <c r="G12" s="37" t="s">
        <v>1259</v>
      </c>
      <c r="H12" s="37" t="s">
        <v>69</v>
      </c>
      <c r="I12" s="37" t="s">
        <v>1259</v>
      </c>
      <c r="J12" s="37" t="s">
        <v>69</v>
      </c>
      <c r="L12" s="463" t="s">
        <v>82</v>
      </c>
      <c r="M12" s="464"/>
      <c r="N12" s="465">
        <v>0</v>
      </c>
      <c r="O12" s="465"/>
      <c r="Q12" s="398" t="s">
        <v>83</v>
      </c>
      <c r="R12" s="398"/>
      <c r="S12" s="398"/>
      <c r="T12" s="398"/>
      <c r="U12" s="460">
        <f>'mod 6'!C49</f>
        <v>230906.39</v>
      </c>
      <c r="V12" s="460"/>
    </row>
    <row r="13" spans="1:22" ht="16.5" hidden="1" customHeight="1" x14ac:dyDescent="0.25">
      <c r="A13" s="80"/>
      <c r="B13" s="81"/>
      <c r="C13" s="37"/>
      <c r="D13" s="37"/>
      <c r="E13" s="37">
        <v>3</v>
      </c>
      <c r="F13" s="37">
        <v>4</v>
      </c>
      <c r="G13" s="37">
        <v>7</v>
      </c>
      <c r="H13" s="37">
        <v>8</v>
      </c>
      <c r="I13" s="37">
        <v>11</v>
      </c>
      <c r="J13" s="37">
        <v>12</v>
      </c>
      <c r="L13" s="83"/>
      <c r="M13" s="119"/>
      <c r="N13" s="125"/>
      <c r="O13" s="125"/>
      <c r="Q13" s="95"/>
      <c r="R13" s="95"/>
      <c r="S13" s="95"/>
      <c r="T13" s="95"/>
      <c r="U13" s="305"/>
      <c r="V13" s="305"/>
    </row>
    <row r="14" spans="1:22" x14ac:dyDescent="0.25">
      <c r="A14" s="82" t="s">
        <v>70</v>
      </c>
      <c r="B14" s="120"/>
      <c r="C14" s="24">
        <v>8996858.5399999991</v>
      </c>
      <c r="D14" s="121">
        <f>IF(C$11&gt;0,IF(C14&gt;0,C14/C$11*100,""),"")</f>
        <v>51.799474473085624</v>
      </c>
      <c r="E14" s="24">
        <v>9235461.8100000005</v>
      </c>
      <c r="F14" s="121">
        <f>IF(E$11&gt;0,IF(E14&gt;0,E14/E$11*100,""),"")</f>
        <v>51.716034260005472</v>
      </c>
      <c r="G14" s="24"/>
      <c r="H14" s="121" t="str">
        <f>IF(G$11&gt;0,IF(G14&gt;0,G14/G$11*100,""),"")</f>
        <v/>
      </c>
      <c r="I14" s="24"/>
      <c r="J14" s="121" t="str">
        <f>IF(I$11&gt;0,IF(I14&gt;0,I14/I$11*100,""),"")</f>
        <v/>
      </c>
      <c r="L14" s="463" t="s">
        <v>84</v>
      </c>
      <c r="M14" s="464"/>
      <c r="N14" s="465"/>
      <c r="O14" s="465"/>
      <c r="Q14" s="398" t="s">
        <v>85</v>
      </c>
      <c r="R14" s="398"/>
      <c r="S14" s="398"/>
      <c r="T14" s="398"/>
      <c r="U14" s="460">
        <f>'mod 6'!D49</f>
        <v>253220.64</v>
      </c>
      <c r="V14" s="460"/>
    </row>
    <row r="15" spans="1:22" x14ac:dyDescent="0.25">
      <c r="A15" s="80" t="s">
        <v>951</v>
      </c>
      <c r="B15" s="81"/>
      <c r="C15" s="91"/>
      <c r="D15" s="91"/>
      <c r="E15" s="40">
        <f>IF(ISNUMBER(F14),0.95*0.54*E11,"")</f>
        <v>9161166.3120000008</v>
      </c>
      <c r="F15" s="122">
        <f>IF(ISNUMBER(E15),E15/E$11*100,"")</f>
        <v>51.300000000000004</v>
      </c>
      <c r="G15" s="40" t="str">
        <f>IF(ISNUMBER(H14),0.95*0.54*G11,"")</f>
        <v/>
      </c>
      <c r="H15" s="122" t="str">
        <f>IF(ISNUMBER(G15),G15/G$11*100,"")</f>
        <v/>
      </c>
      <c r="I15" s="40" t="str">
        <f>IF(ISNUMBER(J14),0.95*0.54*I11,"")</f>
        <v/>
      </c>
      <c r="J15" s="122" t="str">
        <f>IF(ISNUMBER(I15),I15/I$11*100,"")</f>
        <v/>
      </c>
      <c r="L15" s="463" t="s">
        <v>86</v>
      </c>
      <c r="M15" s="464"/>
      <c r="N15" s="465">
        <v>0</v>
      </c>
      <c r="O15" s="465"/>
      <c r="Q15" s="401" t="s">
        <v>87</v>
      </c>
      <c r="R15" s="401"/>
      <c r="S15" s="401"/>
      <c r="T15" s="401"/>
      <c r="U15" s="469">
        <f>IF(ISNUMBER(U12),U12+U14,"")</f>
        <v>484127.03</v>
      </c>
      <c r="V15" s="469"/>
    </row>
    <row r="16" spans="1:22" x14ac:dyDescent="0.25">
      <c r="A16" s="80" t="s">
        <v>952</v>
      </c>
      <c r="B16" s="81"/>
      <c r="C16" s="40">
        <f>IF(ISNUMBER(C11),C$11*0.54,"")</f>
        <v>9379059.6546</v>
      </c>
      <c r="D16" s="122">
        <f>IF(ISNUMBER(C16),C16/C11*100,"")</f>
        <v>54</v>
      </c>
      <c r="E16" s="40">
        <f>IF(ISNUMBER(E11),E$11*0.54,"")</f>
        <v>9643332.9600000009</v>
      </c>
      <c r="F16" s="122">
        <f>IF(ISNUMBER(E16),E16/E$11*100,"")</f>
        <v>54</v>
      </c>
      <c r="G16" s="40" t="str">
        <f>IF(ISNUMBER(G11),G$11*0.54,"")</f>
        <v/>
      </c>
      <c r="H16" s="122" t="str">
        <f>IF(ISNUMBER(G16),G16/G$11*100,"")</f>
        <v/>
      </c>
      <c r="I16" s="40" t="str">
        <f>IF(ISNUMBER(I11),I$11*0.54,"")</f>
        <v/>
      </c>
      <c r="J16" s="122" t="str">
        <f>IF(ISNUMBER(I16),I16/I$11*100,"")</f>
        <v/>
      </c>
      <c r="L16" s="463" t="s">
        <v>88</v>
      </c>
      <c r="M16" s="464"/>
      <c r="N16" s="465"/>
      <c r="O16" s="465"/>
      <c r="Q16" s="461"/>
      <c r="R16" s="461"/>
      <c r="S16" s="461"/>
    </row>
    <row r="17" spans="1:22" x14ac:dyDescent="0.25">
      <c r="A17" s="80" t="s">
        <v>71</v>
      </c>
      <c r="B17" s="81"/>
      <c r="C17" s="40">
        <f>IF(ISNUMBER(D14),IF(C14&gt;C16,C14-C16,0),"")</f>
        <v>0</v>
      </c>
      <c r="D17" s="122">
        <f>IF(ISNUMBER(C17),C17/C11*100,"")</f>
        <v>0</v>
      </c>
      <c r="E17" s="40">
        <f>IF(ISNUMBER(F14),IF(E14&gt;E16,E14-E16,0),"")</f>
        <v>0</v>
      </c>
      <c r="F17" s="122">
        <f>IF(ISNUMBER(E17),E17/E$11*100,"")</f>
        <v>0</v>
      </c>
      <c r="G17" s="40" t="str">
        <f>IF(ISNUMBER(H14),IF(G14&gt;G16,G14-G16,0),"")</f>
        <v/>
      </c>
      <c r="H17" s="122" t="str">
        <f>IF(ISNUMBER(G17),G17/G$11*100,"")</f>
        <v/>
      </c>
      <c r="I17" s="40" t="str">
        <f>IF(ISNUMBER(J14),IF(I14&gt;I16,I14-I16,0),"")</f>
        <v/>
      </c>
      <c r="J17" s="122" t="str">
        <f>IF(ISNUMBER(I17),I17/I$11*100,"")</f>
        <v/>
      </c>
      <c r="L17" s="420" t="s">
        <v>89</v>
      </c>
      <c r="M17" s="421"/>
      <c r="N17" s="469">
        <f>IF(ISNUMBER(N12),SUM(N12:O16),"")</f>
        <v>0</v>
      </c>
      <c r="O17" s="469"/>
      <c r="Q17" s="467" t="s">
        <v>680</v>
      </c>
      <c r="R17" s="467"/>
      <c r="S17" s="467"/>
      <c r="T17" s="466" t="s">
        <v>1259</v>
      </c>
      <c r="U17" s="466"/>
      <c r="V17" s="466" t="s">
        <v>90</v>
      </c>
    </row>
    <row r="18" spans="1:22" x14ac:dyDescent="0.25">
      <c r="A18" s="80"/>
      <c r="B18" s="81"/>
      <c r="C18" s="40"/>
      <c r="D18" s="40"/>
      <c r="E18" s="40"/>
      <c r="F18" s="40"/>
      <c r="G18" s="40"/>
      <c r="H18" s="40"/>
      <c r="I18" s="40"/>
      <c r="J18" s="40"/>
      <c r="L18" s="420" t="s">
        <v>91</v>
      </c>
      <c r="M18" s="421"/>
      <c r="N18" s="468"/>
      <c r="O18" s="468"/>
      <c r="Q18" s="467"/>
      <c r="R18" s="467"/>
      <c r="S18" s="467"/>
      <c r="T18" s="466"/>
      <c r="U18" s="466"/>
      <c r="V18" s="466"/>
    </row>
    <row r="19" spans="1:22" x14ac:dyDescent="0.25">
      <c r="A19" s="82" t="s">
        <v>107</v>
      </c>
      <c r="B19" s="120"/>
      <c r="C19" s="91"/>
      <c r="D19" s="91"/>
      <c r="E19" s="91"/>
      <c r="F19" s="91"/>
      <c r="G19" s="91"/>
      <c r="H19" s="91"/>
      <c r="I19" s="91"/>
      <c r="J19" s="91"/>
      <c r="L19" s="123" t="s">
        <v>100</v>
      </c>
      <c r="M19" s="95"/>
      <c r="N19" s="465"/>
      <c r="O19" s="465"/>
      <c r="Q19" s="474" t="s">
        <v>92</v>
      </c>
      <c r="R19" s="474"/>
      <c r="S19" s="474"/>
      <c r="T19" s="462"/>
      <c r="U19" s="462"/>
      <c r="V19" s="344" t="str">
        <f>IF(ISNUMBER($C$11),IF(ISNUMBER(T19),T19/$C$11*100,""),"")</f>
        <v/>
      </c>
    </row>
    <row r="20" spans="1:22" x14ac:dyDescent="0.25">
      <c r="A20" s="80" t="s">
        <v>854</v>
      </c>
      <c r="B20" s="81"/>
      <c r="C20" s="24">
        <v>29789.94</v>
      </c>
      <c r="D20" s="121">
        <f>IF(C$11&gt;0,IF(C20&gt;0,C20/C$11*100,""),"")</f>
        <v>0.17151578295069567</v>
      </c>
      <c r="E20" s="24">
        <v>0</v>
      </c>
      <c r="F20" s="121" t="str">
        <f>IF(E$11&gt;0,IF(E20&gt;0,E20/E$11*100,""),"")</f>
        <v/>
      </c>
      <c r="G20" s="24">
        <v>0</v>
      </c>
      <c r="H20" s="121" t="str">
        <f>IF(G$11&gt;0,IF(G20&gt;0,G20/G$11*100,""),"")</f>
        <v/>
      </c>
      <c r="I20" s="24">
        <v>0</v>
      </c>
      <c r="J20" s="121" t="str">
        <f>IF(I$11&gt;0,IF(I20&gt;0,I20/I$11*100,""),"")</f>
        <v/>
      </c>
      <c r="L20" s="36" t="s">
        <v>93</v>
      </c>
      <c r="M20" s="36"/>
      <c r="N20" s="469">
        <f>IF(ISNUMBER(N17),N17-N19,"")</f>
        <v>0</v>
      </c>
      <c r="O20" s="469"/>
      <c r="Q20" s="474" t="s">
        <v>94</v>
      </c>
      <c r="R20" s="474"/>
      <c r="S20" s="474"/>
      <c r="T20" s="462"/>
      <c r="U20" s="462"/>
      <c r="V20" s="344" t="str">
        <f>IF(ISNUMBER($I$11),IF(ISNUMBER(T20),T20/$I$11*100,""),"")</f>
        <v/>
      </c>
    </row>
    <row r="21" spans="1:22" x14ac:dyDescent="0.25">
      <c r="A21" s="80" t="s">
        <v>953</v>
      </c>
      <c r="B21" s="81"/>
      <c r="C21" s="40">
        <f>IF(ISNUMBER(C11),C$11*0.12,"")</f>
        <v>2084235.4787999997</v>
      </c>
      <c r="D21" s="122">
        <f>IF(ISNUMBER(C21),C21/C11*100,"")</f>
        <v>12</v>
      </c>
      <c r="E21" s="40">
        <f>IF(ISNUMBER(E11),E$11*0.12,"")</f>
        <v>2142962.88</v>
      </c>
      <c r="F21" s="122">
        <f>IF(ISNUMBER(E21),E21/E11*100,"")</f>
        <v>12</v>
      </c>
      <c r="G21" s="40" t="str">
        <f>IF(ISNUMBER(G11),G$11*0.12,"")</f>
        <v/>
      </c>
      <c r="H21" s="122" t="str">
        <f>IF(ISNUMBER(G21),G21/G11*100,"")</f>
        <v/>
      </c>
      <c r="I21" s="40" t="str">
        <f>IF(ISNUMBER(I11),I$11*0.12,"")</f>
        <v/>
      </c>
      <c r="J21" s="122" t="str">
        <f>IF(ISNUMBER(I21),I21/I11*100,"")</f>
        <v/>
      </c>
    </row>
    <row r="22" spans="1:22" x14ac:dyDescent="0.25">
      <c r="A22" s="80" t="s">
        <v>71</v>
      </c>
      <c r="B22" s="81"/>
      <c r="C22" s="91"/>
      <c r="D22" s="91"/>
      <c r="E22" s="91"/>
      <c r="F22" s="91"/>
      <c r="G22" s="91"/>
      <c r="H22" s="91"/>
      <c r="I22" s="91"/>
      <c r="J22" s="91"/>
    </row>
    <row r="23" spans="1:22" x14ac:dyDescent="0.25">
      <c r="A23" s="80"/>
      <c r="B23" s="81"/>
      <c r="C23" s="38" t="s">
        <v>1083</v>
      </c>
      <c r="D23" s="38" t="s">
        <v>1083</v>
      </c>
      <c r="E23" s="38" t="s">
        <v>1083</v>
      </c>
      <c r="F23" s="38" t="s">
        <v>1083</v>
      </c>
      <c r="G23" s="38" t="s">
        <v>1083</v>
      </c>
      <c r="H23" s="38" t="s">
        <v>1083</v>
      </c>
      <c r="I23" s="38" t="s">
        <v>1083</v>
      </c>
      <c r="J23" s="38" t="s">
        <v>1083</v>
      </c>
      <c r="L23" s="473" t="s">
        <v>104</v>
      </c>
      <c r="M23" s="473"/>
      <c r="N23" s="473"/>
      <c r="O23" s="473"/>
      <c r="P23" s="473"/>
      <c r="Q23" s="473"/>
      <c r="R23" s="473"/>
      <c r="S23" s="473"/>
      <c r="T23" s="473"/>
      <c r="U23" s="473"/>
      <c r="V23" s="473"/>
    </row>
    <row r="24" spans="1:22" x14ac:dyDescent="0.25">
      <c r="A24" s="82" t="s">
        <v>72</v>
      </c>
      <c r="B24" s="120"/>
      <c r="C24" s="91"/>
      <c r="D24" s="91"/>
      <c r="E24" s="91"/>
      <c r="F24" s="91"/>
      <c r="G24" s="91"/>
      <c r="H24" s="91"/>
      <c r="I24" s="91"/>
      <c r="J24" s="91"/>
      <c r="L24" s="378" t="s">
        <v>101</v>
      </c>
      <c r="M24" s="378" t="s">
        <v>102</v>
      </c>
      <c r="N24" s="378" t="s">
        <v>95</v>
      </c>
      <c r="O24" s="378"/>
      <c r="P24" s="378"/>
      <c r="Q24" s="378"/>
      <c r="R24" s="378"/>
      <c r="S24" s="378" t="s">
        <v>103</v>
      </c>
      <c r="T24" s="378"/>
      <c r="U24" s="378" t="s">
        <v>105</v>
      </c>
      <c r="V24" s="378"/>
    </row>
    <row r="25" spans="1:22" x14ac:dyDescent="0.25">
      <c r="A25" s="80" t="s">
        <v>73</v>
      </c>
      <c r="B25" s="81"/>
      <c r="C25" s="24">
        <v>2241571.87</v>
      </c>
      <c r="D25" s="121">
        <f>IF(C$11&gt;0,IF(ISNUMBER(C25),C25/C$11*100,""),"")</f>
        <v>12.905865346600395</v>
      </c>
      <c r="E25" s="24">
        <v>1050169.4099999999</v>
      </c>
      <c r="F25" s="121">
        <f>IF(E$11&gt;0,IF(ISNUMBER(E25),E25/E$11*100,""),"")</f>
        <v>5.8806585207859499</v>
      </c>
      <c r="G25" s="24">
        <v>0</v>
      </c>
      <c r="H25" s="121" t="str">
        <f>IF(G$11&gt;0,IF(ISNUMBER(G25),G25/G$11*100,""),"")</f>
        <v/>
      </c>
      <c r="I25" s="24"/>
      <c r="J25" s="121" t="str">
        <f>IF(I$11&gt;0,IF(ISNUMBER(I25),I25/I$11*100,""),"")</f>
        <v/>
      </c>
      <c r="L25" s="378"/>
      <c r="M25" s="378"/>
      <c r="N25" s="49" t="s">
        <v>96</v>
      </c>
      <c r="O25" s="378" t="s">
        <v>97</v>
      </c>
      <c r="P25" s="378"/>
      <c r="Q25" s="378" t="s">
        <v>98</v>
      </c>
      <c r="R25" s="378"/>
      <c r="S25" s="378"/>
      <c r="T25" s="378"/>
      <c r="U25" s="378"/>
      <c r="V25" s="378"/>
    </row>
    <row r="26" spans="1:22" x14ac:dyDescent="0.25">
      <c r="A26" s="80" t="s">
        <v>954</v>
      </c>
      <c r="B26" s="81"/>
      <c r="C26" s="40">
        <f>IF(ISNUMBER(D26),C11*D26/100,"")</f>
        <v>20842354.787999999</v>
      </c>
      <c r="D26" s="122">
        <f>IF(ISNUMBER(C11),120,"")</f>
        <v>120</v>
      </c>
      <c r="E26" s="40">
        <f>IF(ISNUMBER(F26),F26*E11/100,"")</f>
        <v>21429628.800000001</v>
      </c>
      <c r="F26" s="122">
        <f>IF(ISNUMBER($D25),IF($D25&gt;120,$D25-(($D25-120)/15),120),"")</f>
        <v>120</v>
      </c>
      <c r="G26" s="40">
        <f>IF(ISNUMBER(H26),H26*G11/100,"")</f>
        <v>0</v>
      </c>
      <c r="H26" s="122">
        <f>IF(ISNUMBER($D25),IF($D25&gt;120,$D25-(($D25-120)/15),120),"")</f>
        <v>120</v>
      </c>
      <c r="I26" s="40">
        <f>IF(ISNUMBER(J26),J26*I11/100,"")</f>
        <v>0</v>
      </c>
      <c r="J26" s="122">
        <f>IF(ISNUMBER($D25),IF($D25&gt;120,$D25-(($D25-120)/15),120),"")</f>
        <v>120</v>
      </c>
      <c r="L26" s="31" t="s">
        <v>99</v>
      </c>
      <c r="M26" s="126"/>
      <c r="N26" s="31" t="s">
        <v>99</v>
      </c>
      <c r="O26" s="459" t="s">
        <v>99</v>
      </c>
      <c r="P26" s="459"/>
      <c r="Q26" s="459" t="s">
        <v>99</v>
      </c>
      <c r="R26" s="459"/>
      <c r="S26" s="458"/>
      <c r="T26" s="458"/>
      <c r="U26" s="458"/>
      <c r="V26" s="458"/>
    </row>
    <row r="27" spans="1:22" x14ac:dyDescent="0.25">
      <c r="A27" s="80" t="s">
        <v>71</v>
      </c>
      <c r="B27" s="81"/>
      <c r="C27" s="40">
        <f>IF(ISNUMBER(D25),IF(C25&gt;C26,C25-C26,0),"")</f>
        <v>0</v>
      </c>
      <c r="D27" s="122">
        <f>IF(ISNUMBER(C27),C27/C$11*100,"")</f>
        <v>0</v>
      </c>
      <c r="E27" s="40">
        <f>IF(ISNUMBER(F25),IF(E25&gt;E26,E25-E26,0),"")</f>
        <v>0</v>
      </c>
      <c r="F27" s="122">
        <f>IF(ISNUMBER(E27),E27/E$11*100,"")</f>
        <v>0</v>
      </c>
      <c r="G27" s="40" t="str">
        <f>IF(ISNUMBER(H25),IF(G25&gt;G26,G25-G26,0),"")</f>
        <v/>
      </c>
      <c r="H27" s="122" t="str">
        <f>IF(ISNUMBER(G27),G27/G$11*100,"")</f>
        <v/>
      </c>
      <c r="I27" s="40" t="str">
        <f>IF(ISNUMBER(J25),IF(I25&gt;I26,I25-I26,0),"")</f>
        <v/>
      </c>
      <c r="J27" s="122" t="str">
        <f>IF(ISNUMBER(I27),I27/I$11*100,"")</f>
        <v/>
      </c>
      <c r="L27" s="31" t="s">
        <v>99</v>
      </c>
      <c r="M27" s="126"/>
      <c r="N27" s="31" t="s">
        <v>99</v>
      </c>
      <c r="O27" s="459" t="s">
        <v>99</v>
      </c>
      <c r="P27" s="459"/>
      <c r="Q27" s="459" t="s">
        <v>99</v>
      </c>
      <c r="R27" s="459"/>
      <c r="S27" s="458"/>
      <c r="T27" s="458"/>
      <c r="U27" s="458"/>
      <c r="V27" s="458"/>
    </row>
    <row r="28" spans="1:22" x14ac:dyDescent="0.25">
      <c r="A28" s="80"/>
      <c r="B28" s="81"/>
      <c r="C28" s="40"/>
      <c r="D28" s="40"/>
      <c r="E28" s="40"/>
      <c r="F28" s="40"/>
      <c r="G28" s="40"/>
      <c r="H28" s="40"/>
      <c r="I28" s="40"/>
      <c r="J28" s="40"/>
      <c r="L28" s="31" t="s">
        <v>99</v>
      </c>
      <c r="M28" s="126"/>
      <c r="N28" s="31" t="s">
        <v>99</v>
      </c>
      <c r="O28" s="459" t="s">
        <v>99</v>
      </c>
      <c r="P28" s="459"/>
      <c r="Q28" s="459" t="s">
        <v>99</v>
      </c>
      <c r="R28" s="459"/>
      <c r="S28" s="458"/>
      <c r="T28" s="458"/>
      <c r="U28" s="458"/>
      <c r="V28" s="458"/>
    </row>
    <row r="29" spans="1:22" x14ac:dyDescent="0.25">
      <c r="A29" s="82" t="s">
        <v>74</v>
      </c>
      <c r="B29" s="120"/>
      <c r="C29" s="91"/>
      <c r="D29" s="91"/>
      <c r="E29" s="91"/>
      <c r="F29" s="91"/>
      <c r="G29" s="91"/>
      <c r="H29" s="91"/>
      <c r="I29" s="91"/>
      <c r="J29" s="91"/>
      <c r="L29" s="31" t="s">
        <v>99</v>
      </c>
      <c r="M29" s="126"/>
      <c r="N29" s="31" t="s">
        <v>99</v>
      </c>
      <c r="O29" s="459" t="s">
        <v>99</v>
      </c>
      <c r="P29" s="459"/>
      <c r="Q29" s="459" t="s">
        <v>99</v>
      </c>
      <c r="R29" s="459"/>
      <c r="S29" s="458"/>
      <c r="T29" s="458"/>
      <c r="U29" s="458"/>
      <c r="V29" s="458"/>
    </row>
    <row r="30" spans="1:22" x14ac:dyDescent="0.25">
      <c r="A30" s="80" t="s">
        <v>75</v>
      </c>
      <c r="B30" s="81"/>
      <c r="C30" s="24"/>
      <c r="D30" s="121" t="str">
        <f>IF(C$11&gt;0,IF(C30&gt;0,C30/C$11*100,""),"")</f>
        <v/>
      </c>
      <c r="E30" s="24"/>
      <c r="F30" s="121" t="str">
        <f>IF(E$11&gt;0,IF(E30&gt;0,E30/E$11*100,""),"")</f>
        <v/>
      </c>
      <c r="G30" s="24"/>
      <c r="H30" s="121" t="str">
        <f>IF(G$11&gt;0,IF(G30&gt;0,G30/G$11*100,""),"")</f>
        <v/>
      </c>
      <c r="I30" s="24"/>
      <c r="J30" s="121" t="str">
        <f>IF(I$11&gt;0,IF(I30&gt;0,I30/I$11*100,""),"")</f>
        <v/>
      </c>
      <c r="L30" s="31" t="s">
        <v>99</v>
      </c>
      <c r="M30" s="126"/>
      <c r="N30" s="31" t="s">
        <v>99</v>
      </c>
      <c r="O30" s="459" t="s">
        <v>99</v>
      </c>
      <c r="P30" s="459"/>
      <c r="Q30" s="459" t="s">
        <v>99</v>
      </c>
      <c r="R30" s="459"/>
      <c r="S30" s="458"/>
      <c r="T30" s="458"/>
      <c r="U30" s="458"/>
      <c r="V30" s="458"/>
    </row>
    <row r="31" spans="1:22" x14ac:dyDescent="0.25">
      <c r="A31" s="80" t="s">
        <v>517</v>
      </c>
      <c r="B31" s="81"/>
      <c r="C31" s="40">
        <f>IF(ISNUMBER(C11),C$11*0.22,"")</f>
        <v>3821098.3777999994</v>
      </c>
      <c r="D31" s="122">
        <f>IF(ISNUMBER(C31),C31/C$11*100,"")</f>
        <v>22</v>
      </c>
      <c r="E31" s="40">
        <f>IF(ISNUMBER(E11),E$11*0.22,"")</f>
        <v>3928765.28</v>
      </c>
      <c r="F31" s="122">
        <f>IF(ISNUMBER(E31),E31/E$11*100,"")</f>
        <v>22</v>
      </c>
      <c r="G31" s="40" t="str">
        <f>IF(ISNUMBER(G11),G$11*0.22,"")</f>
        <v/>
      </c>
      <c r="H31" s="122" t="str">
        <f>IF(ISNUMBER(G31),G31/G$11*100,"")</f>
        <v/>
      </c>
      <c r="I31" s="40" t="str">
        <f>IF(ISNUMBER(I11),I$11*0.22,"")</f>
        <v/>
      </c>
      <c r="J31" s="122" t="str">
        <f>IF(ISNUMBER(I31),I31/I$11*100,"")</f>
        <v/>
      </c>
      <c r="L31" s="31" t="s">
        <v>99</v>
      </c>
      <c r="M31" s="126"/>
      <c r="N31" s="31" t="s">
        <v>99</v>
      </c>
      <c r="O31" s="459" t="s">
        <v>99</v>
      </c>
      <c r="P31" s="459"/>
      <c r="Q31" s="459" t="s">
        <v>99</v>
      </c>
      <c r="R31" s="459"/>
      <c r="S31" s="458"/>
      <c r="T31" s="458"/>
      <c r="U31" s="458"/>
      <c r="V31" s="458"/>
    </row>
    <row r="32" spans="1:22" x14ac:dyDescent="0.25">
      <c r="A32" s="80" t="s">
        <v>71</v>
      </c>
      <c r="B32" s="81"/>
      <c r="C32" s="40" t="str">
        <f>IF(ISNUMBER(D30),IF(C30&gt;C31,C30-C31,0),"")</f>
        <v/>
      </c>
      <c r="D32" s="122" t="str">
        <f>IF(ISNUMBER(C32),C32/C$11*100,"")</f>
        <v/>
      </c>
      <c r="E32" s="40" t="str">
        <f>IF(ISNUMBER(F30),IF(E30&gt;E31,E30-E31,0),"")</f>
        <v/>
      </c>
      <c r="F32" s="122" t="str">
        <f>IF(ISNUMBER(E32),E32/E$11*100,"")</f>
        <v/>
      </c>
      <c r="G32" s="40" t="str">
        <f>IF(ISNUMBER(H30),IF(G30&gt;G31,G30-G31,0),"")</f>
        <v/>
      </c>
      <c r="H32" s="122" t="str">
        <f>IF(ISNUMBER(G32),G32/G$11*100,"")</f>
        <v/>
      </c>
      <c r="I32" s="40" t="str">
        <f>IF(ISNUMBER(J30),IF(I30&gt;I31,I30-I31,0),"")</f>
        <v/>
      </c>
      <c r="J32" s="122" t="str">
        <f>IF(ISNUMBER(I32),I32/I$11*100,"")</f>
        <v/>
      </c>
      <c r="K32" s="5"/>
      <c r="L32" s="31" t="s">
        <v>99</v>
      </c>
      <c r="M32" s="126"/>
      <c r="N32" s="31" t="s">
        <v>99</v>
      </c>
      <c r="O32" s="459" t="s">
        <v>99</v>
      </c>
      <c r="P32" s="459"/>
      <c r="Q32" s="459" t="s">
        <v>99</v>
      </c>
      <c r="R32" s="459"/>
      <c r="S32" s="458"/>
      <c r="T32" s="458"/>
      <c r="U32" s="458"/>
      <c r="V32" s="458"/>
    </row>
    <row r="33" spans="1:22" x14ac:dyDescent="0.25">
      <c r="A33" s="80"/>
      <c r="B33" s="81"/>
      <c r="C33" s="40"/>
      <c r="D33" s="40"/>
      <c r="E33" s="40"/>
      <c r="F33" s="40"/>
      <c r="G33" s="40"/>
      <c r="H33" s="40"/>
      <c r="I33" s="40"/>
      <c r="J33" s="40"/>
      <c r="K33" s="5"/>
      <c r="L33" s="31" t="s">
        <v>99</v>
      </c>
      <c r="M33" s="126"/>
      <c r="N33" s="31" t="s">
        <v>99</v>
      </c>
      <c r="O33" s="459" t="s">
        <v>99</v>
      </c>
      <c r="P33" s="459"/>
      <c r="Q33" s="459" t="s">
        <v>99</v>
      </c>
      <c r="R33" s="459"/>
      <c r="S33" s="458"/>
      <c r="T33" s="458"/>
      <c r="U33" s="458"/>
      <c r="V33" s="458"/>
    </row>
    <row r="34" spans="1:22" x14ac:dyDescent="0.25">
      <c r="A34" s="82" t="s">
        <v>76</v>
      </c>
      <c r="B34" s="120"/>
      <c r="C34" s="91"/>
      <c r="D34" s="91"/>
      <c r="E34" s="91"/>
      <c r="F34" s="91"/>
      <c r="G34" s="91"/>
      <c r="H34" s="91"/>
      <c r="I34" s="91"/>
      <c r="J34" s="91"/>
      <c r="K34" s="5"/>
      <c r="L34" s="31" t="s">
        <v>99</v>
      </c>
      <c r="M34" s="126"/>
      <c r="N34" s="31" t="s">
        <v>99</v>
      </c>
      <c r="O34" s="459" t="s">
        <v>99</v>
      </c>
      <c r="P34" s="459"/>
      <c r="Q34" s="459" t="s">
        <v>99</v>
      </c>
      <c r="R34" s="459"/>
      <c r="S34" s="458"/>
      <c r="T34" s="458"/>
      <c r="U34" s="458"/>
      <c r="V34" s="458"/>
    </row>
    <row r="35" spans="1:22" x14ac:dyDescent="0.25">
      <c r="A35" s="80" t="s">
        <v>77</v>
      </c>
      <c r="B35" s="81"/>
      <c r="C35" s="24">
        <v>0</v>
      </c>
      <c r="D35" s="121" t="str">
        <f>IF(C$11&gt;0,IF(C35&gt;0,C35/C$11*100,""),"")</f>
        <v/>
      </c>
      <c r="E35" s="24">
        <v>0</v>
      </c>
      <c r="F35" s="121" t="str">
        <f>IF(E$11&gt;0,IF(E35&gt;0,E35/E$11*100,""),"")</f>
        <v/>
      </c>
      <c r="G35" s="24">
        <v>0</v>
      </c>
      <c r="H35" s="121" t="str">
        <f>IF(G$11&gt;0,IF(G35&gt;0,G35/G$11*100,""),"")</f>
        <v/>
      </c>
      <c r="I35" s="24">
        <v>0</v>
      </c>
      <c r="J35" s="121" t="str">
        <f>IF(I$11&gt;0,IF(I35&gt;0,I35/I$11*100,""),"")</f>
        <v/>
      </c>
      <c r="K35" s="5"/>
      <c r="L35" s="31" t="s">
        <v>99</v>
      </c>
      <c r="M35" s="126"/>
      <c r="N35" s="31" t="s">
        <v>99</v>
      </c>
      <c r="O35" s="459" t="s">
        <v>99</v>
      </c>
      <c r="P35" s="459"/>
      <c r="Q35" s="459" t="s">
        <v>99</v>
      </c>
      <c r="R35" s="459"/>
      <c r="S35" s="458"/>
      <c r="T35" s="458"/>
      <c r="U35" s="458"/>
      <c r="V35" s="458"/>
    </row>
    <row r="36" spans="1:22" x14ac:dyDescent="0.25">
      <c r="A36" s="80" t="s">
        <v>518</v>
      </c>
      <c r="B36" s="81"/>
      <c r="C36" s="40">
        <f>IF(ISNUMBER(C11),C$11*0.16,"")</f>
        <v>2778980.6383999996</v>
      </c>
      <c r="D36" s="122">
        <f>IF(ISNUMBER(C36),C36/C$11*100,"")</f>
        <v>16</v>
      </c>
      <c r="E36" s="40">
        <f>IF(ISNUMBER(E11),E$11*0.16,"")</f>
        <v>2857283.84</v>
      </c>
      <c r="F36" s="122">
        <f>IF(ISNUMBER(E36),E36/E$11*100,"")</f>
        <v>16</v>
      </c>
      <c r="G36" s="40" t="str">
        <f>IF(ISNUMBER(G11),G$11*0.16,"")</f>
        <v/>
      </c>
      <c r="H36" s="122" t="str">
        <f>IF(ISNUMBER(G36),G36/G$11*100,"")</f>
        <v/>
      </c>
      <c r="I36" s="40" t="str">
        <f>IF(ISNUMBER(I11),I$11*0.16,"")</f>
        <v/>
      </c>
      <c r="J36" s="122" t="str">
        <f>IF(ISNUMBER(I36),I36/I$11*100,"")</f>
        <v/>
      </c>
      <c r="K36" s="5"/>
      <c r="L36" s="31" t="s">
        <v>99</v>
      </c>
      <c r="M36" s="126"/>
      <c r="N36" s="31" t="s">
        <v>99</v>
      </c>
      <c r="O36" s="459" t="s">
        <v>99</v>
      </c>
      <c r="P36" s="459"/>
      <c r="Q36" s="459" t="s">
        <v>99</v>
      </c>
      <c r="R36" s="459"/>
      <c r="S36" s="458"/>
      <c r="T36" s="458"/>
      <c r="U36" s="458"/>
      <c r="V36" s="458"/>
    </row>
    <row r="37" spans="1:22" x14ac:dyDescent="0.25">
      <c r="A37" s="80" t="s">
        <v>78</v>
      </c>
      <c r="B37" s="81"/>
      <c r="C37" s="40" t="str">
        <f>IF(ISNUMBER(D35),IF(C35&gt;C36,C35-C36,0),"")</f>
        <v/>
      </c>
      <c r="D37" s="122" t="str">
        <f>IF(ISNUMBER(C37),C37/C$11*100,"")</f>
        <v/>
      </c>
      <c r="E37" s="40" t="str">
        <f>IF(ISNUMBER(F35),IF(E35&gt;E36,E35-E36,0),"")</f>
        <v/>
      </c>
      <c r="F37" s="122" t="str">
        <f>IF(ISNUMBER(E37),E37/E$11*100,"")</f>
        <v/>
      </c>
      <c r="G37" s="40" t="str">
        <f>IF(ISNUMBER(H35),IF(G35&gt;G36,G35-G36,0),"")</f>
        <v/>
      </c>
      <c r="H37" s="122" t="str">
        <f>IF(ISNUMBER(G37),G37/G$11*100,"")</f>
        <v/>
      </c>
      <c r="I37" s="40" t="str">
        <f>IF(ISNUMBER(J35),IF(I35&gt;I36,I35-I36,0),"")</f>
        <v/>
      </c>
      <c r="J37" s="122" t="str">
        <f>IF(ISNUMBER(I37),I37/I$11*100,"")</f>
        <v/>
      </c>
      <c r="K37" s="5"/>
      <c r="L37" s="31" t="s">
        <v>99</v>
      </c>
      <c r="M37" s="126"/>
      <c r="N37" s="31" t="s">
        <v>99</v>
      </c>
      <c r="O37" s="459" t="s">
        <v>99</v>
      </c>
      <c r="P37" s="459"/>
      <c r="Q37" s="459" t="s">
        <v>99</v>
      </c>
      <c r="R37" s="459"/>
      <c r="S37" s="458"/>
      <c r="T37" s="458"/>
      <c r="U37" s="458"/>
      <c r="V37" s="458"/>
    </row>
    <row r="38" spans="1:22" x14ac:dyDescent="0.25">
      <c r="A38" s="80"/>
      <c r="B38" s="81"/>
      <c r="C38" s="40"/>
      <c r="D38" s="40"/>
      <c r="E38" s="40"/>
      <c r="F38" s="40"/>
      <c r="G38" s="40"/>
      <c r="H38" s="40"/>
      <c r="I38" s="40"/>
      <c r="J38" s="40"/>
      <c r="K38" s="5"/>
      <c r="L38" s="31" t="s">
        <v>99</v>
      </c>
      <c r="M38" s="126"/>
      <c r="N38" s="31" t="s">
        <v>99</v>
      </c>
      <c r="O38" s="459" t="s">
        <v>99</v>
      </c>
      <c r="P38" s="459"/>
      <c r="Q38" s="459" t="s">
        <v>99</v>
      </c>
      <c r="R38" s="459"/>
      <c r="S38" s="458"/>
      <c r="T38" s="458"/>
      <c r="U38" s="458"/>
      <c r="V38" s="458"/>
    </row>
    <row r="39" spans="1:22" x14ac:dyDescent="0.25">
      <c r="A39" s="82" t="s">
        <v>108</v>
      </c>
      <c r="B39" s="120"/>
      <c r="C39" s="91"/>
      <c r="D39" s="91"/>
      <c r="E39" s="91"/>
      <c r="F39" s="91"/>
      <c r="G39" s="91"/>
      <c r="H39" s="91"/>
      <c r="I39" s="91"/>
      <c r="J39" s="91"/>
      <c r="K39" s="5"/>
      <c r="L39" s="31" t="s">
        <v>99</v>
      </c>
      <c r="M39" s="126"/>
      <c r="N39" s="31" t="s">
        <v>99</v>
      </c>
      <c r="O39" s="459" t="s">
        <v>99</v>
      </c>
      <c r="P39" s="459"/>
      <c r="Q39" s="459" t="s">
        <v>99</v>
      </c>
      <c r="R39" s="459"/>
      <c r="S39" s="458"/>
      <c r="T39" s="458"/>
      <c r="U39" s="458"/>
      <c r="V39" s="458"/>
    </row>
    <row r="40" spans="1:22" x14ac:dyDescent="0.25">
      <c r="A40" s="80" t="s">
        <v>73</v>
      </c>
      <c r="B40" s="81"/>
      <c r="C40" s="24">
        <v>0</v>
      </c>
      <c r="D40" s="121" t="str">
        <f>IF(C$11&gt;0,IF(C40&gt;0,C40/C$11*100,""),"")</f>
        <v/>
      </c>
      <c r="E40" s="24">
        <v>0</v>
      </c>
      <c r="F40" s="121" t="str">
        <f>IF(E$11&gt;0,IF(E40&gt;0,E40/E$11*100,""),"")</f>
        <v/>
      </c>
      <c r="G40" s="24">
        <v>0</v>
      </c>
      <c r="H40" s="121" t="str">
        <f>IF(G$11&gt;0,IF(G40&gt;0,G40/G$11*100,""),"")</f>
        <v/>
      </c>
      <c r="I40" s="24">
        <v>0</v>
      </c>
      <c r="J40" s="121" t="str">
        <f>IF(I$11&gt;0,IF(I40&gt;0,I40/I$11*100,""),"")</f>
        <v/>
      </c>
      <c r="K40" s="5"/>
      <c r="L40" s="31" t="s">
        <v>99</v>
      </c>
      <c r="M40" s="126"/>
      <c r="N40" s="31" t="s">
        <v>99</v>
      </c>
      <c r="O40" s="459" t="s">
        <v>99</v>
      </c>
      <c r="P40" s="459"/>
      <c r="Q40" s="459" t="s">
        <v>99</v>
      </c>
      <c r="R40" s="459"/>
      <c r="S40" s="458"/>
      <c r="T40" s="458"/>
      <c r="U40" s="458"/>
      <c r="V40" s="458"/>
    </row>
    <row r="41" spans="1:22" x14ac:dyDescent="0.25">
      <c r="A41" s="80" t="s">
        <v>519</v>
      </c>
      <c r="B41" s="81"/>
      <c r="C41" s="40">
        <f>IF(ISNUMBER(C11),C$11*0.07,"")</f>
        <v>1215804.0293000001</v>
      </c>
      <c r="D41" s="122">
        <f>IF(ISNUMBER(C41),C41/C$11*100,"")</f>
        <v>7.0000000000000009</v>
      </c>
      <c r="E41" s="40">
        <f>IF(ISNUMBER(E11),E$11*0.07,"")</f>
        <v>1250061.6800000002</v>
      </c>
      <c r="F41" s="122">
        <f>IF(ISNUMBER(E41),E41/E$11*100,"")</f>
        <v>7.0000000000000009</v>
      </c>
      <c r="G41" s="40" t="str">
        <f>IF(ISNUMBER(G11),G$11*0.07,"")</f>
        <v/>
      </c>
      <c r="H41" s="122" t="str">
        <f>IF(ISNUMBER(G41),G41/G$11*100,"")</f>
        <v/>
      </c>
      <c r="I41" s="40" t="str">
        <f>IF(ISNUMBER(I11),I$11*0.07,"")</f>
        <v/>
      </c>
      <c r="J41" s="122" t="str">
        <f>IF(ISNUMBER(I41),I41/I$11*100,"")</f>
        <v/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25">
      <c r="A42" s="80" t="s">
        <v>78</v>
      </c>
      <c r="B42" s="81"/>
      <c r="C42" s="40" t="str">
        <f>IF(ISNUMBER(D40),IF(C40&gt;C41,C40-C41,0),"")</f>
        <v/>
      </c>
      <c r="D42" s="122" t="str">
        <f>IF(ISNUMBER(C42),C42/C$11*100,"")</f>
        <v/>
      </c>
      <c r="E42" s="40" t="str">
        <f>IF(ISNUMBER(F40),IF(E40&gt;E41,E40-E41,0),"")</f>
        <v/>
      </c>
      <c r="F42" s="122" t="str">
        <f>IF(ISNUMBER(E42),E42/E$11*100,"")</f>
        <v/>
      </c>
      <c r="G42" s="40" t="str">
        <f>IF(ISNUMBER(H40),IF(G40&gt;G41,G40-G41,0),"")</f>
        <v/>
      </c>
      <c r="H42" s="122" t="str">
        <f>IF(ISNUMBER(G42),G42/G$11*100,"")</f>
        <v/>
      </c>
      <c r="I42" s="40" t="str">
        <f>IF(ISNUMBER(J40),IF(I40&gt;I41,I40-I41,0),"")</f>
        <v/>
      </c>
      <c r="J42" s="122" t="str">
        <f>IF(ISNUMBER(I42),I42/I$11*100,"")</f>
        <v/>
      </c>
      <c r="L42" s="323" t="s">
        <v>1083</v>
      </c>
      <c r="M42" s="323" t="s">
        <v>1083</v>
      </c>
      <c r="N42" s="323" t="s">
        <v>1083</v>
      </c>
      <c r="O42" s="323"/>
      <c r="P42" s="323"/>
      <c r="Q42" s="323"/>
      <c r="R42" s="323"/>
      <c r="S42" s="323"/>
      <c r="T42" s="323"/>
      <c r="U42" s="323"/>
      <c r="V42" s="323"/>
    </row>
    <row r="43" spans="1:22" x14ac:dyDescent="0.25"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x14ac:dyDescent="0.25">
      <c r="A44" s="102" t="s">
        <v>79</v>
      </c>
      <c r="B44" s="102"/>
      <c r="L44" s="3" t="s">
        <v>1330</v>
      </c>
      <c r="M44" s="3"/>
      <c r="N44" s="323"/>
      <c r="O44" s="368" t="s">
        <v>1332</v>
      </c>
      <c r="P44" s="368"/>
      <c r="Q44" s="368"/>
      <c r="R44" s="323"/>
      <c r="S44" s="368" t="s">
        <v>1314</v>
      </c>
      <c r="T44" s="368"/>
      <c r="U44" s="368"/>
      <c r="V44" s="368"/>
    </row>
    <row r="45" spans="1:22" ht="15.75" hidden="1" customHeight="1" x14ac:dyDescent="0.25">
      <c r="A45" s="293" t="s">
        <v>853</v>
      </c>
      <c r="B45" s="294" t="s">
        <v>1083</v>
      </c>
      <c r="C45" s="294" t="s">
        <v>1083</v>
      </c>
      <c r="D45" s="294" t="s">
        <v>1083</v>
      </c>
      <c r="E45" s="294" t="s">
        <v>1083</v>
      </c>
      <c r="F45" s="294" t="s">
        <v>1083</v>
      </c>
      <c r="G45" s="294" t="s">
        <v>1083</v>
      </c>
      <c r="H45" s="294" t="s">
        <v>1083</v>
      </c>
      <c r="I45" s="294" t="s">
        <v>1083</v>
      </c>
      <c r="J45" s="295" t="s">
        <v>1083</v>
      </c>
      <c r="L45" s="353" t="s">
        <v>1309</v>
      </c>
      <c r="M45" s="353"/>
      <c r="N45" s="323"/>
      <c r="O45" s="323"/>
      <c r="P45" s="323"/>
      <c r="Q45" s="323"/>
      <c r="R45" s="323"/>
      <c r="S45" s="323"/>
      <c r="T45" s="323"/>
      <c r="U45" s="323"/>
      <c r="V45" s="323"/>
    </row>
    <row r="46" spans="1:22" x14ac:dyDescent="0.25">
      <c r="A46" s="293"/>
      <c r="B46" s="294"/>
      <c r="C46" s="294"/>
      <c r="D46" s="294"/>
      <c r="E46" s="294"/>
      <c r="F46" s="294"/>
      <c r="G46" s="294"/>
      <c r="H46" s="294"/>
      <c r="I46" s="294"/>
      <c r="J46" s="295"/>
      <c r="L46" s="323" t="s">
        <v>1331</v>
      </c>
      <c r="M46" s="323"/>
      <c r="N46" s="323"/>
      <c r="O46" s="323" t="s">
        <v>1333</v>
      </c>
      <c r="P46" s="323"/>
      <c r="Q46" s="323"/>
      <c r="R46" s="323"/>
      <c r="S46" s="323"/>
      <c r="T46" s="323" t="s">
        <v>1334</v>
      </c>
      <c r="U46" s="323"/>
      <c r="V46" s="323"/>
    </row>
    <row r="47" spans="1:22" x14ac:dyDescent="0.25">
      <c r="A47" s="293"/>
      <c r="B47" s="294"/>
      <c r="C47" s="294"/>
      <c r="D47" s="294"/>
      <c r="E47" s="294"/>
      <c r="F47" s="294"/>
      <c r="G47" s="294"/>
      <c r="H47" s="294"/>
      <c r="I47" s="294"/>
      <c r="J47" s="295"/>
      <c r="L47" s="323" t="s">
        <v>1336</v>
      </c>
      <c r="M47" s="5"/>
      <c r="N47" s="5"/>
      <c r="O47" s="5"/>
      <c r="P47" s="5" t="s">
        <v>1335</v>
      </c>
      <c r="Q47" s="5"/>
      <c r="R47" s="5"/>
      <c r="S47" s="5"/>
      <c r="T47" s="5"/>
      <c r="U47" s="5"/>
      <c r="V47" s="5"/>
    </row>
    <row r="48" spans="1:22" x14ac:dyDescent="0.25">
      <c r="A48" s="293"/>
      <c r="B48" s="294"/>
      <c r="C48" s="294"/>
      <c r="D48" s="294"/>
      <c r="E48" s="294"/>
      <c r="F48" s="294"/>
      <c r="G48" s="294"/>
      <c r="H48" s="294"/>
      <c r="I48" s="294"/>
      <c r="J48" s="29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25">
      <c r="A49" s="293"/>
      <c r="B49" s="294"/>
      <c r="C49" s="294"/>
      <c r="D49" s="294"/>
      <c r="E49" s="294"/>
      <c r="F49" s="294"/>
      <c r="G49" s="294"/>
      <c r="H49" s="294"/>
      <c r="I49" s="294"/>
      <c r="J49" s="29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25">
      <c r="A50" s="293"/>
      <c r="B50" s="294"/>
      <c r="C50" s="294"/>
      <c r="D50" s="294"/>
      <c r="E50" s="294"/>
      <c r="F50" s="294"/>
      <c r="G50" s="294"/>
      <c r="H50" s="294"/>
      <c r="I50" s="294"/>
      <c r="J50" s="29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25">
      <c r="A51" s="293"/>
      <c r="B51" s="294"/>
      <c r="C51" s="294"/>
      <c r="D51" s="294"/>
      <c r="E51" s="294"/>
      <c r="F51" s="294"/>
      <c r="G51" s="294"/>
      <c r="H51" s="294"/>
      <c r="I51" s="294"/>
      <c r="J51" s="29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x14ac:dyDescent="0.25">
      <c r="A52" s="293"/>
      <c r="B52" s="294"/>
      <c r="C52" s="294"/>
      <c r="D52" s="294"/>
      <c r="E52" s="294"/>
      <c r="F52" s="294"/>
      <c r="G52" s="294"/>
      <c r="H52" s="294"/>
      <c r="I52" s="294"/>
      <c r="J52" s="29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x14ac:dyDescent="0.25">
      <c r="A53" s="293"/>
      <c r="B53" s="294"/>
      <c r="C53" s="294"/>
      <c r="D53" s="294"/>
      <c r="E53" s="294"/>
      <c r="F53" s="294"/>
      <c r="G53" s="294"/>
      <c r="H53" s="294"/>
      <c r="I53" s="294"/>
      <c r="J53" s="29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293"/>
      <c r="B54" s="294"/>
      <c r="C54" s="294"/>
      <c r="D54" s="294"/>
      <c r="E54" s="294"/>
      <c r="F54" s="294"/>
      <c r="G54" s="294"/>
      <c r="H54" s="294"/>
      <c r="I54" s="294"/>
      <c r="J54" s="29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293"/>
      <c r="B55" s="294"/>
      <c r="C55" s="294"/>
      <c r="D55" s="294"/>
      <c r="E55" s="294"/>
      <c r="F55" s="294"/>
      <c r="G55" s="294"/>
      <c r="H55" s="294"/>
      <c r="I55" s="294"/>
      <c r="J55" s="29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293"/>
      <c r="B56" s="294"/>
      <c r="C56" s="294"/>
      <c r="D56" s="294"/>
      <c r="E56" s="294"/>
      <c r="F56" s="294"/>
      <c r="G56" s="294"/>
      <c r="H56" s="294"/>
      <c r="I56" s="294"/>
      <c r="J56" s="29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293"/>
      <c r="B57" s="294"/>
      <c r="C57" s="294"/>
      <c r="D57" s="294"/>
      <c r="E57" s="294"/>
      <c r="F57" s="294"/>
      <c r="G57" s="294"/>
      <c r="H57" s="294"/>
      <c r="I57" s="294"/>
      <c r="J57" s="29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293"/>
      <c r="B58" s="294"/>
      <c r="C58" s="294"/>
      <c r="D58" s="294"/>
      <c r="E58" s="294"/>
      <c r="F58" s="294"/>
      <c r="G58" s="294"/>
      <c r="H58" s="294"/>
      <c r="I58" s="294"/>
      <c r="J58" s="29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293"/>
      <c r="B59" s="294"/>
      <c r="C59" s="294"/>
      <c r="D59" s="294"/>
      <c r="E59" s="294"/>
      <c r="F59" s="294"/>
      <c r="G59" s="294"/>
      <c r="H59" s="294"/>
      <c r="I59" s="294"/>
      <c r="J59" s="29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293"/>
      <c r="B60" s="294"/>
      <c r="C60" s="294"/>
      <c r="D60" s="294"/>
      <c r="E60" s="294"/>
      <c r="F60" s="294"/>
      <c r="G60" s="294"/>
      <c r="H60" s="294"/>
      <c r="I60" s="294"/>
      <c r="J60" s="29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x14ac:dyDescent="0.25">
      <c r="A61" s="293"/>
      <c r="B61" s="294"/>
      <c r="C61" s="294"/>
      <c r="D61" s="294"/>
      <c r="E61" s="294"/>
      <c r="F61" s="294"/>
      <c r="G61" s="294"/>
      <c r="H61" s="294"/>
      <c r="I61" s="294"/>
      <c r="J61" s="29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x14ac:dyDescent="0.25">
      <c r="A62" s="293"/>
      <c r="B62" s="294"/>
      <c r="C62" s="294"/>
      <c r="D62" s="294"/>
      <c r="E62" s="294"/>
      <c r="F62" s="294"/>
      <c r="G62" s="294"/>
      <c r="H62" s="294"/>
      <c r="I62" s="294"/>
      <c r="J62" s="29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x14ac:dyDescent="0.25">
      <c r="A63" s="293"/>
      <c r="B63" s="294"/>
      <c r="C63" s="294"/>
      <c r="D63" s="294"/>
      <c r="E63" s="294"/>
      <c r="F63" s="294"/>
      <c r="G63" s="294"/>
      <c r="H63" s="294"/>
      <c r="I63" s="294"/>
      <c r="J63" s="29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x14ac:dyDescent="0.25">
      <c r="A64" s="293"/>
      <c r="B64" s="294"/>
      <c r="C64" s="294"/>
      <c r="D64" s="294"/>
      <c r="E64" s="294"/>
      <c r="F64" s="294"/>
      <c r="G64" s="294"/>
      <c r="H64" s="294"/>
      <c r="I64" s="294"/>
      <c r="J64" s="29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x14ac:dyDescent="0.25">
      <c r="A65" s="293"/>
      <c r="B65" s="294"/>
      <c r="C65" s="294"/>
      <c r="D65" s="294"/>
      <c r="E65" s="294"/>
      <c r="F65" s="294"/>
      <c r="G65" s="294"/>
      <c r="H65" s="294"/>
      <c r="I65" s="294"/>
      <c r="J65" s="29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L66" s="323" t="s">
        <v>1083</v>
      </c>
      <c r="M66" s="323"/>
      <c r="N66" s="323"/>
      <c r="O66" s="323" t="s">
        <v>1083</v>
      </c>
      <c r="P66" s="323" t="s">
        <v>1083</v>
      </c>
      <c r="Q66" s="323"/>
      <c r="R66" s="323"/>
      <c r="S66" s="323"/>
      <c r="T66" s="323" t="s">
        <v>1083</v>
      </c>
      <c r="U66" s="323"/>
      <c r="V66" s="323"/>
    </row>
    <row r="67" spans="1:2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</row>
    <row r="68" spans="1:22" x14ac:dyDescent="0.25">
      <c r="A68" s="323" t="s">
        <v>1083</v>
      </c>
      <c r="B68" s="323" t="s">
        <v>1083</v>
      </c>
      <c r="C68" s="323"/>
      <c r="D68" s="323"/>
      <c r="E68" s="323"/>
      <c r="F68" s="323"/>
      <c r="G68" s="323"/>
      <c r="H68" s="323"/>
      <c r="I68" s="323"/>
      <c r="J68" s="323"/>
      <c r="L68" s="323"/>
      <c r="M68" s="323"/>
      <c r="N68" s="323"/>
      <c r="O68" s="323"/>
      <c r="P68" s="323"/>
      <c r="Q68" s="323"/>
      <c r="R68" s="323"/>
      <c r="S68" s="323"/>
      <c r="T68" s="323"/>
      <c r="U68" s="323"/>
      <c r="V68" s="323"/>
    </row>
    <row r="69" spans="1:22" x14ac:dyDescent="0.25">
      <c r="A69" s="323"/>
      <c r="B69" s="323"/>
      <c r="C69" s="323"/>
      <c r="D69" s="323"/>
      <c r="E69" s="323"/>
      <c r="F69" s="323"/>
      <c r="G69" s="323"/>
      <c r="H69" s="323"/>
      <c r="I69" s="323"/>
      <c r="J69" s="32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</row>
    <row r="70" spans="1:22" x14ac:dyDescent="0.25">
      <c r="A70" s="323"/>
      <c r="B70" s="323"/>
      <c r="C70" s="323"/>
      <c r="D70" s="323"/>
      <c r="E70" s="323"/>
      <c r="F70" s="323"/>
      <c r="G70" s="323"/>
      <c r="H70" s="323"/>
      <c r="I70" s="323"/>
      <c r="J70" s="323"/>
      <c r="K70" s="88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</row>
    <row r="71" spans="1:22" x14ac:dyDescent="0.25">
      <c r="A71" s="3" t="s">
        <v>1338</v>
      </c>
      <c r="B71" s="3"/>
      <c r="C71" s="323"/>
      <c r="D71" s="368" t="s">
        <v>1311</v>
      </c>
      <c r="E71" s="368"/>
      <c r="F71" s="368"/>
      <c r="G71" s="323"/>
      <c r="H71" s="368" t="s">
        <v>1327</v>
      </c>
      <c r="I71" s="368"/>
      <c r="J71" s="368"/>
      <c r="K71" s="46"/>
      <c r="L71" s="323"/>
      <c r="M71" s="323"/>
      <c r="N71" s="323"/>
      <c r="O71" s="323"/>
      <c r="P71" s="323"/>
      <c r="Q71" s="323"/>
      <c r="R71" s="323"/>
      <c r="S71" s="323"/>
      <c r="T71" s="323"/>
      <c r="U71" s="323"/>
      <c r="V71" s="323"/>
    </row>
    <row r="72" spans="1:22" x14ac:dyDescent="0.25">
      <c r="A72" s="353" t="s">
        <v>1221</v>
      </c>
      <c r="B72" s="353"/>
      <c r="C72" s="323"/>
      <c r="D72" s="323"/>
      <c r="E72" s="323" t="s">
        <v>1312</v>
      </c>
      <c r="F72" s="323"/>
      <c r="G72" s="323"/>
      <c r="H72" s="323"/>
      <c r="I72" s="323" t="s">
        <v>1339</v>
      </c>
      <c r="J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</row>
    <row r="73" spans="1:22" x14ac:dyDescent="0.25">
      <c r="A73" s="323" t="s">
        <v>1337</v>
      </c>
      <c r="B73" s="323"/>
      <c r="C73" s="323"/>
      <c r="D73" s="323"/>
      <c r="E73" s="323" t="s">
        <v>1313</v>
      </c>
      <c r="F73" s="323"/>
      <c r="G73" s="323"/>
      <c r="H73" s="323"/>
      <c r="I73" s="323"/>
      <c r="J73" s="32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</row>
    <row r="74" spans="1:22" x14ac:dyDescent="0.25">
      <c r="A74" s="323"/>
      <c r="B74" s="5"/>
      <c r="C74" s="323"/>
      <c r="D74" s="323"/>
      <c r="E74" s="323"/>
      <c r="F74" s="323"/>
      <c r="G74" s="323"/>
      <c r="H74" s="323"/>
      <c r="I74" s="323"/>
      <c r="J74" s="323"/>
      <c r="L74" s="323"/>
      <c r="M74" s="323"/>
      <c r="N74" s="323"/>
      <c r="O74" s="323"/>
      <c r="P74" s="323"/>
      <c r="Q74" s="323"/>
      <c r="R74" s="323"/>
      <c r="S74" s="323"/>
      <c r="T74" s="323"/>
      <c r="U74" s="323"/>
      <c r="V74" s="323"/>
    </row>
    <row r="75" spans="1:22" x14ac:dyDescent="0.25">
      <c r="A75" s="323"/>
      <c r="B75" s="323"/>
      <c r="C75" s="323"/>
      <c r="D75" s="323"/>
      <c r="E75" s="323"/>
      <c r="F75" s="323"/>
      <c r="G75" s="323"/>
      <c r="H75" s="323"/>
      <c r="I75" s="323"/>
      <c r="J75" s="32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</row>
    <row r="76" spans="1:22" x14ac:dyDescent="0.25">
      <c r="A76" s="323"/>
      <c r="B76" s="323"/>
      <c r="C76" s="323"/>
      <c r="D76" s="323"/>
      <c r="E76" s="323"/>
      <c r="F76" s="323"/>
      <c r="G76" s="323"/>
      <c r="H76" s="323"/>
      <c r="I76" s="323"/>
      <c r="J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</row>
    <row r="77" spans="1:22" x14ac:dyDescent="0.25">
      <c r="A77" s="323"/>
      <c r="B77" s="323"/>
      <c r="C77" s="323"/>
      <c r="D77" s="323"/>
      <c r="E77" s="323"/>
      <c r="F77" s="323"/>
      <c r="G77" s="323"/>
      <c r="H77" s="323"/>
      <c r="I77" s="323"/>
      <c r="J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  <c r="V77" s="323"/>
    </row>
    <row r="78" spans="1:22" x14ac:dyDescent="0.25">
      <c r="A78" s="323"/>
      <c r="B78" s="323"/>
      <c r="C78" s="323"/>
      <c r="D78" s="323"/>
      <c r="E78" s="323"/>
      <c r="F78" s="323"/>
      <c r="G78" s="323"/>
      <c r="H78" s="323"/>
      <c r="I78" s="323"/>
      <c r="J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</row>
    <row r="79" spans="1:22" x14ac:dyDescent="0.25">
      <c r="A79" s="323"/>
      <c r="B79" s="323"/>
      <c r="C79" s="323"/>
      <c r="D79" s="323"/>
      <c r="E79" s="323"/>
      <c r="F79" s="323"/>
      <c r="G79" s="323"/>
      <c r="H79" s="323"/>
      <c r="I79" s="323"/>
      <c r="J79" s="32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</row>
    <row r="80" spans="1:22" x14ac:dyDescent="0.25">
      <c r="A80" s="323"/>
      <c r="B80" s="323"/>
      <c r="C80" s="323"/>
      <c r="D80" s="323"/>
      <c r="E80" s="323"/>
      <c r="F80" s="323"/>
      <c r="G80" s="323"/>
      <c r="H80" s="323"/>
      <c r="I80" s="323"/>
      <c r="J80" s="323"/>
      <c r="L80" s="323"/>
      <c r="M80" s="323"/>
      <c r="N80" s="323"/>
      <c r="O80" s="323"/>
      <c r="P80" s="323"/>
      <c r="Q80" s="323"/>
      <c r="R80" s="323"/>
      <c r="S80" s="323"/>
      <c r="T80" s="323"/>
      <c r="U80" s="323"/>
      <c r="V80" s="323"/>
    </row>
    <row r="81" spans="1:22" x14ac:dyDescent="0.25">
      <c r="A81" s="323"/>
      <c r="B81" s="323"/>
      <c r="C81" s="323"/>
      <c r="D81" s="323"/>
      <c r="E81" s="323"/>
      <c r="F81" s="323"/>
      <c r="G81" s="323"/>
      <c r="H81" s="323"/>
      <c r="I81" s="323"/>
      <c r="J81" s="32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</row>
    <row r="82" spans="1:22" x14ac:dyDescent="0.25">
      <c r="A82" s="323"/>
      <c r="B82" s="323"/>
      <c r="C82" s="323"/>
      <c r="D82" s="323"/>
      <c r="E82" s="323"/>
      <c r="F82" s="323"/>
      <c r="G82" s="323"/>
      <c r="H82" s="323"/>
      <c r="I82" s="323"/>
      <c r="J82" s="32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</row>
    <row r="83" spans="1:22" x14ac:dyDescent="0.25">
      <c r="A83" s="323"/>
      <c r="B83" s="323"/>
      <c r="C83" s="323"/>
      <c r="D83" s="323"/>
      <c r="E83" s="323"/>
      <c r="F83" s="323"/>
      <c r="G83" s="323"/>
      <c r="H83" s="323"/>
      <c r="I83" s="323"/>
      <c r="J83" s="323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</row>
    <row r="992" spans="1:22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</row>
    <row r="993" spans="1:22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</row>
    <row r="994" spans="1:22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</row>
    <row r="995" spans="1:22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</row>
    <row r="996" spans="1:22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</row>
    <row r="997" spans="1:22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</row>
    <row r="998" spans="1:22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</row>
    <row r="999" spans="1:22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</row>
    <row r="1000" spans="1:22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</row>
    <row r="1001" spans="1:22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</row>
    <row r="1002" spans="1:22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</row>
    <row r="1003" spans="1:22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</row>
    <row r="1004" spans="1:22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</row>
    <row r="1005" spans="1:22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</row>
    <row r="1006" spans="1:22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</row>
    <row r="1007" spans="1:22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</row>
    <row r="1008" spans="1:22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</row>
    <row r="1009" spans="1:22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</row>
    <row r="1010" spans="1:22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</row>
    <row r="1011" spans="1:22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</row>
    <row r="1012" spans="1:22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</row>
    <row r="1013" spans="1:22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</row>
    <row r="1014" spans="1:22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</row>
    <row r="1015" spans="1:22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</row>
    <row r="1016" spans="1:22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</row>
    <row r="1017" spans="1:22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</row>
    <row r="1018" spans="1:22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</row>
    <row r="1019" spans="1:22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</row>
    <row r="1020" spans="1:22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</row>
    <row r="1021" spans="1:22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</row>
    <row r="1022" spans="1:22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</row>
    <row r="1023" spans="1:22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</row>
    <row r="1024" spans="1:22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</row>
    <row r="1025" spans="1:22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</row>
    <row r="1026" spans="1:22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</row>
    <row r="1027" spans="1:22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</row>
    <row r="1028" spans="1:22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</row>
    <row r="1029" spans="1:22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</row>
    <row r="1030" spans="1:22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</row>
    <row r="1031" spans="1:22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</row>
    <row r="1032" spans="1:22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</row>
    <row r="1033" spans="1:22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22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22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</row>
    <row r="1036" spans="1:22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</row>
    <row r="1037" spans="1:22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22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</row>
    <row r="1039" spans="1:22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22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22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22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</row>
    <row r="1043" spans="1:22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</row>
    <row r="1044" spans="1:22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</row>
    <row r="1045" spans="1:22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</row>
    <row r="1046" spans="1:22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</row>
    <row r="1047" spans="1:22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</row>
    <row r="1048" spans="1:22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</row>
    <row r="1049" spans="1:22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</row>
    <row r="1050" spans="1:22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</row>
    <row r="1051" spans="1:22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</row>
    <row r="1052" spans="1:22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</row>
    <row r="1053" spans="1:22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</row>
    <row r="1054" spans="1:22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</row>
    <row r="1055" spans="1:22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</row>
    <row r="1056" spans="1:22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</row>
    <row r="1057" spans="1:22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</row>
    <row r="1058" spans="1:22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</row>
    <row r="1059" spans="1:22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</row>
    <row r="1060" spans="1:22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</row>
    <row r="1061" spans="1:22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</row>
    <row r="1062" spans="1:22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</row>
    <row r="1063" spans="1:22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</row>
    <row r="1064" spans="1:22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</row>
    <row r="1065" spans="1:22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</row>
    <row r="1066" spans="1:22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</row>
    <row r="1067" spans="1:22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</row>
    <row r="1068" spans="1:22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</row>
    <row r="1069" spans="1:22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</row>
    <row r="1070" spans="1:22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</row>
    <row r="1071" spans="1:22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</row>
    <row r="1072" spans="1:22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</row>
    <row r="1073" spans="1:22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</row>
    <row r="1074" spans="1:22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</row>
    <row r="1075" spans="1:22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</row>
    <row r="1076" spans="1:22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</row>
    <row r="1077" spans="1:22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</row>
    <row r="1078" spans="1:22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</row>
    <row r="1079" spans="1:22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</row>
    <row r="1080" spans="1:22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</row>
    <row r="1081" spans="1:22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</row>
    <row r="1082" spans="1:22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</row>
    <row r="1083" spans="1:22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</row>
    <row r="1084" spans="1:22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</row>
    <row r="1085" spans="1:22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</row>
    <row r="1086" spans="1:22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</row>
    <row r="1087" spans="1:22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</row>
    <row r="1088" spans="1:22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</row>
    <row r="1089" spans="1:22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</row>
    <row r="1090" spans="1:22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</row>
    <row r="1091" spans="1:22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</row>
    <row r="1092" spans="1:22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</row>
    <row r="1093" spans="1:22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</row>
    <row r="1094" spans="1:22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</row>
    <row r="1095" spans="1:22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</row>
    <row r="1096" spans="1:22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</row>
    <row r="1097" spans="1:22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</row>
    <row r="1098" spans="1:22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</row>
    <row r="1099" spans="1:22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</row>
    <row r="1100" spans="1:22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</row>
    <row r="1101" spans="1:22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</row>
    <row r="1102" spans="1:22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</row>
    <row r="1103" spans="1:22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</row>
    <row r="1104" spans="1:22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</row>
    <row r="1105" spans="1:22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</row>
    <row r="1106" spans="1:22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</row>
    <row r="1107" spans="1:22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</row>
    <row r="1108" spans="1:22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</row>
    <row r="1109" spans="1:22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</row>
    <row r="1110" spans="1:22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</row>
    <row r="1111" spans="1:22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</row>
    <row r="1112" spans="1:22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</row>
    <row r="1113" spans="1:22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</row>
    <row r="1114" spans="1:22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</row>
    <row r="1115" spans="1:22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</row>
    <row r="1116" spans="1:22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</row>
    <row r="1117" spans="1:22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</row>
    <row r="1118" spans="1:22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</row>
    <row r="1119" spans="1:22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</row>
    <row r="1120" spans="1:22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</row>
    <row r="1121" spans="1:22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</row>
    <row r="1122" spans="1:22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</row>
    <row r="1123" spans="1:22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</row>
    <row r="1124" spans="1:22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</row>
    <row r="1125" spans="1:22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</row>
    <row r="1126" spans="1:22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</row>
    <row r="1127" spans="1:22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</row>
    <row r="1128" spans="1:22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</row>
    <row r="1129" spans="1:22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</row>
    <row r="1130" spans="1:22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</row>
    <row r="1131" spans="1:22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</row>
    <row r="1132" spans="1:22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</row>
    <row r="1133" spans="1:22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</row>
    <row r="1134" spans="1:22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</row>
    <row r="1135" spans="1:22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</row>
    <row r="1136" spans="1:22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</row>
    <row r="1137" spans="1:22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</row>
    <row r="1138" spans="1:22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</row>
    <row r="1139" spans="1:22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</row>
    <row r="1140" spans="1:22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</row>
    <row r="1141" spans="1:22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</row>
    <row r="1142" spans="1:22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</row>
    <row r="1143" spans="1:22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</row>
    <row r="1144" spans="1:22" x14ac:dyDescent="0.25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</row>
    <row r="1145" spans="1:22" x14ac:dyDescent="0.25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</row>
    <row r="1146" spans="1:22" x14ac:dyDescent="0.25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</row>
    <row r="1147" spans="1:22" x14ac:dyDescent="0.25">
      <c r="A1147" s="5"/>
      <c r="B1147" s="5"/>
      <c r="C1147" s="5"/>
      <c r="D1147" s="5"/>
      <c r="E1147" s="5"/>
      <c r="F1147" s="5"/>
      <c r="G1147" s="5"/>
      <c r="H1147" s="5"/>
      <c r="I1147" s="5"/>
      <c r="J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</row>
    <row r="1148" spans="1:22" x14ac:dyDescent="0.25">
      <c r="A1148" s="5"/>
      <c r="B1148" s="5"/>
      <c r="C1148" s="5"/>
      <c r="D1148" s="5"/>
      <c r="E1148" s="5"/>
      <c r="F1148" s="5"/>
      <c r="G1148" s="5"/>
      <c r="H1148" s="5"/>
      <c r="I1148" s="5"/>
      <c r="J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</row>
    <row r="1149" spans="1:22" x14ac:dyDescent="0.25">
      <c r="A1149" s="5"/>
      <c r="B1149" s="5"/>
      <c r="C1149" s="5"/>
      <c r="D1149" s="5"/>
      <c r="E1149" s="5"/>
      <c r="F1149" s="5"/>
      <c r="G1149" s="5"/>
      <c r="H1149" s="5"/>
      <c r="I1149" s="5"/>
      <c r="J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</row>
    <row r="1150" spans="1:22" x14ac:dyDescent="0.25">
      <c r="A1150" s="5"/>
      <c r="B1150" s="5"/>
      <c r="C1150" s="5"/>
      <c r="D1150" s="5"/>
      <c r="E1150" s="5"/>
      <c r="F1150" s="5"/>
      <c r="G1150" s="5"/>
      <c r="H1150" s="5"/>
      <c r="I1150" s="5"/>
      <c r="J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</row>
    <row r="1151" spans="1:22" x14ac:dyDescent="0.25">
      <c r="A1151" s="5"/>
      <c r="B1151" s="5"/>
      <c r="C1151" s="5"/>
      <c r="D1151" s="5"/>
      <c r="E1151" s="5"/>
      <c r="F1151" s="5"/>
      <c r="G1151" s="5"/>
      <c r="H1151" s="5"/>
      <c r="I1151" s="5"/>
      <c r="J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</row>
    <row r="1152" spans="1:22" x14ac:dyDescent="0.25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</row>
    <row r="1153" spans="1:22" x14ac:dyDescent="0.25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</row>
    <row r="1154" spans="1:22" x14ac:dyDescent="0.25">
      <c r="A1154" s="5"/>
      <c r="B1154" s="5"/>
      <c r="C1154" s="5"/>
      <c r="D1154" s="5"/>
      <c r="E1154" s="5"/>
      <c r="F1154" s="5"/>
      <c r="G1154" s="5"/>
      <c r="H1154" s="5"/>
      <c r="I1154" s="5"/>
      <c r="J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</row>
    <row r="1155" spans="1:22" x14ac:dyDescent="0.25">
      <c r="A1155" s="5"/>
      <c r="B1155" s="5"/>
      <c r="C1155" s="5"/>
      <c r="D1155" s="5"/>
      <c r="E1155" s="5"/>
      <c r="F1155" s="5"/>
      <c r="G1155" s="5"/>
      <c r="H1155" s="5"/>
      <c r="I1155" s="5"/>
      <c r="J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</row>
    <row r="1156" spans="1:22" x14ac:dyDescent="0.25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</row>
    <row r="1157" spans="1:22" x14ac:dyDescent="0.25">
      <c r="A1157" s="5"/>
      <c r="B1157" s="5"/>
      <c r="C1157" s="5"/>
      <c r="D1157" s="5"/>
      <c r="E1157" s="5"/>
      <c r="F1157" s="5"/>
      <c r="G1157" s="5"/>
      <c r="H1157" s="5"/>
      <c r="I1157" s="5"/>
      <c r="J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</row>
    <row r="1158" spans="1:22" x14ac:dyDescent="0.25">
      <c r="A1158" s="5"/>
      <c r="B1158" s="5"/>
      <c r="C1158" s="5"/>
      <c r="D1158" s="5"/>
      <c r="E1158" s="5"/>
      <c r="F1158" s="5"/>
      <c r="G1158" s="5"/>
      <c r="H1158" s="5"/>
      <c r="I1158" s="5"/>
      <c r="J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</row>
    <row r="1159" spans="1:22" x14ac:dyDescent="0.25">
      <c r="A1159" s="5"/>
      <c r="B1159" s="5"/>
      <c r="C1159" s="5"/>
      <c r="D1159" s="5"/>
      <c r="E1159" s="5"/>
      <c r="F1159" s="5"/>
      <c r="G1159" s="5"/>
      <c r="H1159" s="5"/>
      <c r="I1159" s="5"/>
      <c r="J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</row>
    <row r="1160" spans="1:22" x14ac:dyDescent="0.25">
      <c r="A1160" s="5"/>
      <c r="B1160" s="5"/>
      <c r="C1160" s="5"/>
      <c r="D1160" s="5"/>
      <c r="E1160" s="5"/>
      <c r="F1160" s="5"/>
      <c r="G1160" s="5"/>
      <c r="H1160" s="5"/>
      <c r="I1160" s="5"/>
      <c r="J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</row>
    <row r="1161" spans="1:22" x14ac:dyDescent="0.25">
      <c r="A1161" s="5"/>
      <c r="B1161" s="5"/>
      <c r="C1161" s="5"/>
      <c r="D1161" s="5"/>
      <c r="E1161" s="5"/>
      <c r="F1161" s="5"/>
      <c r="G1161" s="5"/>
      <c r="H1161" s="5"/>
      <c r="I1161" s="5"/>
      <c r="J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</row>
    <row r="1162" spans="1:22" x14ac:dyDescent="0.25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</row>
    <row r="1163" spans="1:22" x14ac:dyDescent="0.25">
      <c r="A1163" s="5"/>
      <c r="B1163" s="5"/>
      <c r="C1163" s="5"/>
      <c r="D1163" s="5"/>
      <c r="E1163" s="5"/>
      <c r="F1163" s="5"/>
      <c r="G1163" s="5"/>
      <c r="H1163" s="5"/>
      <c r="I1163" s="5"/>
      <c r="J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</row>
    <row r="1164" spans="1:22" x14ac:dyDescent="0.25">
      <c r="A1164" s="5"/>
      <c r="B1164" s="5"/>
      <c r="C1164" s="5"/>
      <c r="D1164" s="5"/>
      <c r="E1164" s="5"/>
      <c r="F1164" s="5"/>
      <c r="G1164" s="5"/>
      <c r="H1164" s="5"/>
      <c r="I1164" s="5"/>
      <c r="J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</row>
    <row r="1165" spans="1:22" x14ac:dyDescent="0.25">
      <c r="A1165" s="5"/>
      <c r="B1165" s="5"/>
      <c r="C1165" s="5"/>
      <c r="D1165" s="5"/>
      <c r="E1165" s="5"/>
      <c r="F1165" s="5"/>
      <c r="G1165" s="5"/>
      <c r="H1165" s="5"/>
      <c r="I1165" s="5"/>
      <c r="J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</row>
    <row r="1166" spans="1:22" x14ac:dyDescent="0.25">
      <c r="A1166" s="5"/>
      <c r="B1166" s="5"/>
      <c r="C1166" s="5"/>
      <c r="D1166" s="5"/>
      <c r="E1166" s="5"/>
      <c r="F1166" s="5"/>
      <c r="G1166" s="5"/>
      <c r="H1166" s="5"/>
      <c r="I1166" s="5"/>
      <c r="J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</row>
    <row r="1167" spans="1:22" x14ac:dyDescent="0.25">
      <c r="A1167" s="5"/>
      <c r="B1167" s="5"/>
      <c r="C1167" s="5"/>
      <c r="D1167" s="5"/>
      <c r="E1167" s="5"/>
      <c r="F1167" s="5"/>
      <c r="G1167" s="5"/>
      <c r="H1167" s="5"/>
      <c r="I1167" s="5"/>
      <c r="J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</row>
    <row r="1168" spans="1:22" x14ac:dyDescent="0.25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</row>
    <row r="1169" spans="1:22" x14ac:dyDescent="0.25">
      <c r="A1169" s="5"/>
      <c r="B1169" s="5"/>
      <c r="C1169" s="5"/>
      <c r="D1169" s="5"/>
      <c r="E1169" s="5"/>
      <c r="F1169" s="5"/>
      <c r="G1169" s="5"/>
      <c r="H1169" s="5"/>
      <c r="I1169" s="5"/>
      <c r="J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</row>
    <row r="1170" spans="1:22" x14ac:dyDescent="0.25">
      <c r="A1170" s="5"/>
      <c r="B1170" s="5"/>
      <c r="C1170" s="5"/>
      <c r="D1170" s="5"/>
      <c r="E1170" s="5"/>
      <c r="F1170" s="5"/>
      <c r="G1170" s="5"/>
      <c r="H1170" s="5"/>
      <c r="I1170" s="5"/>
      <c r="J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</row>
    <row r="1171" spans="1:22" x14ac:dyDescent="0.25">
      <c r="A1171" s="5"/>
      <c r="B1171" s="5"/>
      <c r="C1171" s="5"/>
      <c r="D1171" s="5"/>
      <c r="E1171" s="5"/>
      <c r="F1171" s="5"/>
      <c r="G1171" s="5"/>
      <c r="H1171" s="5"/>
      <c r="I1171" s="5"/>
      <c r="J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</row>
    <row r="1172" spans="1:22" x14ac:dyDescent="0.25">
      <c r="A1172" s="5"/>
      <c r="B1172" s="5"/>
      <c r="C1172" s="5"/>
      <c r="D1172" s="5"/>
      <c r="E1172" s="5"/>
      <c r="F1172" s="5"/>
      <c r="G1172" s="5"/>
      <c r="H1172" s="5"/>
      <c r="I1172" s="5"/>
      <c r="J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</row>
    <row r="1173" spans="1:22" x14ac:dyDescent="0.25">
      <c r="A1173" s="5"/>
      <c r="B1173" s="5"/>
      <c r="C1173" s="5"/>
      <c r="D1173" s="5"/>
      <c r="E1173" s="5"/>
      <c r="F1173" s="5"/>
      <c r="G1173" s="5"/>
      <c r="H1173" s="5"/>
      <c r="I1173" s="5"/>
      <c r="J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</row>
    <row r="1174" spans="1:22" x14ac:dyDescent="0.25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</row>
    <row r="1175" spans="1:22" x14ac:dyDescent="0.25">
      <c r="A1175" s="5"/>
      <c r="B1175" s="5"/>
      <c r="C1175" s="5"/>
      <c r="D1175" s="5"/>
      <c r="E1175" s="5"/>
      <c r="F1175" s="5"/>
      <c r="G1175" s="5"/>
      <c r="H1175" s="5"/>
      <c r="I1175" s="5"/>
      <c r="J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</row>
    <row r="1176" spans="1:22" x14ac:dyDescent="0.25">
      <c r="A1176" s="5"/>
      <c r="B1176" s="5"/>
      <c r="C1176" s="5"/>
      <c r="D1176" s="5"/>
      <c r="E1176" s="5"/>
      <c r="F1176" s="5"/>
      <c r="G1176" s="5"/>
      <c r="H1176" s="5"/>
      <c r="I1176" s="5"/>
      <c r="J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</row>
    <row r="1177" spans="1:22" x14ac:dyDescent="0.25">
      <c r="A1177" s="5"/>
      <c r="B1177" s="5"/>
      <c r="C1177" s="5"/>
      <c r="D1177" s="5"/>
      <c r="E1177" s="5"/>
      <c r="F1177" s="5"/>
      <c r="G1177" s="5"/>
      <c r="H1177" s="5"/>
      <c r="I1177" s="5"/>
      <c r="J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</row>
    <row r="1178" spans="1:22" x14ac:dyDescent="0.25">
      <c r="A1178" s="5"/>
      <c r="B1178" s="5"/>
      <c r="C1178" s="5"/>
      <c r="D1178" s="5"/>
      <c r="E1178" s="5"/>
      <c r="F1178" s="5"/>
      <c r="G1178" s="5"/>
      <c r="H1178" s="5"/>
      <c r="I1178" s="5"/>
      <c r="J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</row>
    <row r="1179" spans="1:22" x14ac:dyDescent="0.25">
      <c r="A1179" s="5"/>
      <c r="B1179" s="5"/>
      <c r="C1179" s="5"/>
      <c r="D1179" s="5"/>
      <c r="E1179" s="5"/>
      <c r="F1179" s="5"/>
      <c r="G1179" s="5"/>
      <c r="H1179" s="5"/>
      <c r="I1179" s="5"/>
      <c r="J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</row>
    <row r="1180" spans="1:22" x14ac:dyDescent="0.25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</row>
    <row r="1181" spans="1:22" x14ac:dyDescent="0.25">
      <c r="A1181" s="5"/>
      <c r="B1181" s="5"/>
      <c r="C1181" s="5"/>
      <c r="D1181" s="5"/>
      <c r="E1181" s="5"/>
      <c r="F1181" s="5"/>
      <c r="G1181" s="5"/>
      <c r="H1181" s="5"/>
      <c r="I1181" s="5"/>
      <c r="J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</row>
    <row r="1182" spans="1:22" x14ac:dyDescent="0.25">
      <c r="A1182" s="5"/>
      <c r="B1182" s="5"/>
      <c r="C1182" s="5"/>
      <c r="D1182" s="5"/>
      <c r="E1182" s="5"/>
      <c r="F1182" s="5"/>
      <c r="G1182" s="5"/>
      <c r="H1182" s="5"/>
      <c r="I1182" s="5"/>
      <c r="J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</row>
    <row r="1183" spans="1:22" x14ac:dyDescent="0.25">
      <c r="A1183" s="5"/>
      <c r="B1183" s="5"/>
      <c r="C1183" s="5"/>
      <c r="D1183" s="5"/>
      <c r="E1183" s="5"/>
      <c r="F1183" s="5"/>
      <c r="G1183" s="5"/>
      <c r="H1183" s="5"/>
      <c r="I1183" s="5"/>
      <c r="J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</row>
    <row r="1184" spans="1:22" x14ac:dyDescent="0.25">
      <c r="A1184" s="5"/>
      <c r="B1184" s="5"/>
      <c r="C1184" s="5"/>
      <c r="D1184" s="5"/>
      <c r="E1184" s="5"/>
      <c r="F1184" s="5"/>
      <c r="G1184" s="5"/>
      <c r="H1184" s="5"/>
      <c r="I1184" s="5"/>
      <c r="J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</row>
    <row r="1185" spans="1:22" x14ac:dyDescent="0.25">
      <c r="A1185" s="5"/>
      <c r="B1185" s="5"/>
      <c r="C1185" s="5"/>
      <c r="D1185" s="5"/>
      <c r="E1185" s="5"/>
      <c r="F1185" s="5"/>
      <c r="G1185" s="5"/>
      <c r="H1185" s="5"/>
      <c r="I1185" s="5"/>
      <c r="J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</row>
    <row r="1186" spans="1:22" x14ac:dyDescent="0.25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</row>
    <row r="1187" spans="1:22" x14ac:dyDescent="0.25">
      <c r="A1187" s="5"/>
      <c r="B1187" s="5"/>
      <c r="C1187" s="5"/>
      <c r="D1187" s="5"/>
      <c r="E1187" s="5"/>
      <c r="F1187" s="5"/>
      <c r="G1187" s="5"/>
      <c r="H1187" s="5"/>
      <c r="I1187" s="5"/>
      <c r="J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</row>
    <row r="1188" spans="1:22" x14ac:dyDescent="0.25">
      <c r="A1188" s="5"/>
      <c r="B1188" s="5"/>
      <c r="C1188" s="5"/>
      <c r="D1188" s="5"/>
      <c r="E1188" s="5"/>
      <c r="F1188" s="5"/>
      <c r="G1188" s="5"/>
      <c r="H1188" s="5"/>
      <c r="I1188" s="5"/>
      <c r="J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</row>
    <row r="1189" spans="1:22" x14ac:dyDescent="0.25">
      <c r="A1189" s="5"/>
      <c r="B1189" s="5"/>
      <c r="C1189" s="5"/>
      <c r="D1189" s="5"/>
      <c r="E1189" s="5"/>
      <c r="F1189" s="5"/>
      <c r="G1189" s="5"/>
      <c r="H1189" s="5"/>
      <c r="I1189" s="5"/>
      <c r="J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</row>
    <row r="1190" spans="1:22" x14ac:dyDescent="0.25">
      <c r="A1190" s="5"/>
      <c r="B1190" s="5"/>
      <c r="C1190" s="5"/>
      <c r="D1190" s="5"/>
      <c r="E1190" s="5"/>
      <c r="F1190" s="5"/>
      <c r="G1190" s="5"/>
      <c r="H1190" s="5"/>
      <c r="I1190" s="5"/>
      <c r="J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</row>
    <row r="1191" spans="1:22" x14ac:dyDescent="0.25">
      <c r="A1191" s="5"/>
      <c r="B1191" s="5"/>
      <c r="C1191" s="5"/>
      <c r="D1191" s="5"/>
      <c r="E1191" s="5"/>
      <c r="F1191" s="5"/>
      <c r="G1191" s="5"/>
      <c r="H1191" s="5"/>
      <c r="I1191" s="5"/>
      <c r="J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</row>
    <row r="1192" spans="1:22" x14ac:dyDescent="0.25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</row>
    <row r="1193" spans="1:22" x14ac:dyDescent="0.25">
      <c r="A1193" s="5"/>
      <c r="B1193" s="5"/>
      <c r="C1193" s="5"/>
      <c r="D1193" s="5"/>
      <c r="E1193" s="5"/>
      <c r="F1193" s="5"/>
      <c r="G1193" s="5"/>
      <c r="H1193" s="5"/>
      <c r="I1193" s="5"/>
      <c r="J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</row>
    <row r="1194" spans="1:22" x14ac:dyDescent="0.25">
      <c r="A1194" s="5"/>
      <c r="B1194" s="5"/>
      <c r="C1194" s="5"/>
      <c r="D1194" s="5"/>
      <c r="E1194" s="5"/>
      <c r="F1194" s="5"/>
      <c r="G1194" s="5"/>
      <c r="H1194" s="5"/>
      <c r="I1194" s="5"/>
      <c r="J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</row>
    <row r="1195" spans="1:22" x14ac:dyDescent="0.25">
      <c r="A1195" s="5"/>
      <c r="B1195" s="5"/>
      <c r="C1195" s="5"/>
      <c r="D1195" s="5"/>
      <c r="E1195" s="5"/>
      <c r="F1195" s="5"/>
      <c r="G1195" s="5"/>
      <c r="H1195" s="5"/>
      <c r="I1195" s="5"/>
      <c r="J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</row>
    <row r="1196" spans="1:22" x14ac:dyDescent="0.25">
      <c r="A1196" s="5"/>
      <c r="B1196" s="5"/>
      <c r="C1196" s="5"/>
      <c r="D1196" s="5"/>
      <c r="E1196" s="5"/>
      <c r="F1196" s="5"/>
      <c r="G1196" s="5"/>
      <c r="H1196" s="5"/>
      <c r="I1196" s="5"/>
      <c r="J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</row>
    <row r="1197" spans="1:22" x14ac:dyDescent="0.25">
      <c r="A1197" s="5"/>
      <c r="B1197" s="5"/>
      <c r="C1197" s="5"/>
      <c r="D1197" s="5"/>
      <c r="E1197" s="5"/>
      <c r="F1197" s="5"/>
      <c r="G1197" s="5"/>
      <c r="H1197" s="5"/>
      <c r="I1197" s="5"/>
      <c r="J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</row>
    <row r="1198" spans="1:22" x14ac:dyDescent="0.25">
      <c r="A1198" s="5"/>
      <c r="B1198" s="5"/>
      <c r="C1198" s="5"/>
      <c r="D1198" s="5"/>
      <c r="E1198" s="5"/>
      <c r="F1198" s="5"/>
      <c r="G1198" s="5"/>
      <c r="H1198" s="5"/>
      <c r="I1198" s="5"/>
      <c r="J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</row>
    <row r="1199" spans="1:22" x14ac:dyDescent="0.25">
      <c r="A1199" s="5"/>
      <c r="B1199" s="5"/>
      <c r="C1199" s="5"/>
      <c r="D1199" s="5"/>
      <c r="E1199" s="5"/>
      <c r="F1199" s="5"/>
      <c r="G1199" s="5"/>
      <c r="H1199" s="5"/>
      <c r="I1199" s="5"/>
      <c r="J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</row>
    <row r="1200" spans="1:22" x14ac:dyDescent="0.25">
      <c r="A1200" s="5"/>
      <c r="B1200" s="5"/>
      <c r="C1200" s="5"/>
      <c r="D1200" s="5"/>
      <c r="E1200" s="5"/>
      <c r="F1200" s="5"/>
      <c r="G1200" s="5"/>
      <c r="H1200" s="5"/>
      <c r="I1200" s="5"/>
      <c r="J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</row>
    <row r="1201" spans="1:22" x14ac:dyDescent="0.25">
      <c r="A1201" s="5"/>
      <c r="B1201" s="5"/>
      <c r="C1201" s="5"/>
      <c r="D1201" s="5"/>
      <c r="E1201" s="5"/>
      <c r="F1201" s="5"/>
      <c r="G1201" s="5"/>
      <c r="H1201" s="5"/>
      <c r="I1201" s="5"/>
      <c r="J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</row>
    <row r="1202" spans="1:22" x14ac:dyDescent="0.25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</row>
    <row r="1203" spans="1:22" x14ac:dyDescent="0.25">
      <c r="A1203" s="5"/>
      <c r="B1203" s="5"/>
      <c r="C1203" s="5"/>
      <c r="D1203" s="5"/>
      <c r="E1203" s="5"/>
      <c r="F1203" s="5"/>
      <c r="G1203" s="5"/>
      <c r="H1203" s="5"/>
      <c r="I1203" s="5"/>
      <c r="J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</row>
    <row r="1204" spans="1:22" x14ac:dyDescent="0.25">
      <c r="A1204" s="5"/>
      <c r="B1204" s="5"/>
      <c r="C1204" s="5"/>
      <c r="D1204" s="5"/>
      <c r="E1204" s="5"/>
      <c r="F1204" s="5"/>
      <c r="G1204" s="5"/>
      <c r="H1204" s="5"/>
      <c r="I1204" s="5"/>
      <c r="J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</row>
    <row r="1205" spans="1:22" x14ac:dyDescent="0.25">
      <c r="A1205" s="5"/>
      <c r="B1205" s="5"/>
      <c r="C1205" s="5"/>
      <c r="D1205" s="5"/>
      <c r="E1205" s="5"/>
      <c r="F1205" s="5"/>
      <c r="G1205" s="5"/>
      <c r="H1205" s="5"/>
      <c r="I1205" s="5"/>
      <c r="J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</row>
    <row r="1206" spans="1:22" x14ac:dyDescent="0.25">
      <c r="A1206" s="5"/>
      <c r="B1206" s="5"/>
      <c r="C1206" s="5"/>
      <c r="D1206" s="5"/>
      <c r="E1206" s="5"/>
      <c r="F1206" s="5"/>
      <c r="G1206" s="5"/>
      <c r="H1206" s="5"/>
      <c r="I1206" s="5"/>
      <c r="J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</row>
    <row r="1207" spans="1:22" x14ac:dyDescent="0.25">
      <c r="A1207" s="5"/>
      <c r="B1207" s="5"/>
      <c r="C1207" s="5"/>
      <c r="D1207" s="5"/>
      <c r="E1207" s="5"/>
      <c r="F1207" s="5"/>
      <c r="G1207" s="5"/>
      <c r="H1207" s="5"/>
      <c r="I1207" s="5"/>
      <c r="J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</row>
    <row r="1208" spans="1:22" x14ac:dyDescent="0.25">
      <c r="A1208" s="5"/>
      <c r="B1208" s="5"/>
      <c r="C1208" s="5"/>
      <c r="D1208" s="5"/>
      <c r="E1208" s="5"/>
      <c r="F1208" s="5"/>
      <c r="G1208" s="5"/>
      <c r="H1208" s="5"/>
      <c r="I1208" s="5"/>
      <c r="J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</row>
    <row r="1209" spans="1:22" x14ac:dyDescent="0.25">
      <c r="A1209" s="5"/>
      <c r="B1209" s="5"/>
      <c r="C1209" s="5"/>
      <c r="D1209" s="5"/>
      <c r="E1209" s="5"/>
      <c r="F1209" s="5"/>
      <c r="G1209" s="5"/>
      <c r="H1209" s="5"/>
      <c r="I1209" s="5"/>
      <c r="J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</row>
    <row r="1210" spans="1:22" x14ac:dyDescent="0.25">
      <c r="A1210" s="5"/>
      <c r="B1210" s="5"/>
      <c r="C1210" s="5"/>
      <c r="D1210" s="5"/>
      <c r="E1210" s="5"/>
      <c r="F1210" s="5"/>
      <c r="G1210" s="5"/>
      <c r="H1210" s="5"/>
      <c r="I1210" s="5"/>
      <c r="J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</row>
    <row r="1211" spans="1:22" x14ac:dyDescent="0.25">
      <c r="A1211" s="5"/>
      <c r="B1211" s="5"/>
      <c r="C1211" s="5"/>
      <c r="D1211" s="5"/>
      <c r="E1211" s="5"/>
      <c r="F1211" s="5"/>
      <c r="G1211" s="5"/>
      <c r="H1211" s="5"/>
      <c r="I1211" s="5"/>
      <c r="J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</row>
    <row r="1212" spans="1:22" x14ac:dyDescent="0.25">
      <c r="A1212" s="5"/>
      <c r="B1212" s="5"/>
      <c r="C1212" s="5"/>
      <c r="D1212" s="5"/>
      <c r="E1212" s="5"/>
      <c r="F1212" s="5"/>
      <c r="G1212" s="5"/>
      <c r="H1212" s="5"/>
      <c r="I1212" s="5"/>
      <c r="J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</row>
    <row r="1213" spans="1:22" x14ac:dyDescent="0.25">
      <c r="A1213" s="5"/>
      <c r="B1213" s="5"/>
      <c r="C1213" s="5"/>
      <c r="D1213" s="5"/>
      <c r="E1213" s="5"/>
      <c r="F1213" s="5"/>
      <c r="G1213" s="5"/>
      <c r="H1213" s="5"/>
      <c r="I1213" s="5"/>
      <c r="J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</row>
    <row r="1214" spans="1:22" x14ac:dyDescent="0.25">
      <c r="A1214" s="5"/>
      <c r="B1214" s="5"/>
      <c r="C1214" s="5"/>
      <c r="D1214" s="5"/>
      <c r="E1214" s="5"/>
      <c r="F1214" s="5"/>
      <c r="G1214" s="5"/>
      <c r="H1214" s="5"/>
      <c r="I1214" s="5"/>
      <c r="J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</row>
    <row r="1215" spans="1:22" x14ac:dyDescent="0.25">
      <c r="A1215" s="5"/>
      <c r="B1215" s="5"/>
      <c r="C1215" s="5"/>
      <c r="D1215" s="5"/>
      <c r="E1215" s="5"/>
      <c r="F1215" s="5"/>
      <c r="G1215" s="5"/>
      <c r="H1215" s="5"/>
      <c r="I1215" s="5"/>
      <c r="J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</row>
    <row r="1216" spans="1:22" x14ac:dyDescent="0.25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</row>
    <row r="1217" spans="1:22" x14ac:dyDescent="0.25">
      <c r="A1217" s="5"/>
      <c r="B1217" s="5"/>
      <c r="C1217" s="5"/>
      <c r="D1217" s="5"/>
      <c r="E1217" s="5"/>
      <c r="F1217" s="5"/>
      <c r="G1217" s="5"/>
      <c r="H1217" s="5"/>
      <c r="I1217" s="5"/>
      <c r="J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</row>
    <row r="1218" spans="1:22" x14ac:dyDescent="0.25">
      <c r="A1218" s="5"/>
      <c r="B1218" s="5"/>
      <c r="C1218" s="5"/>
      <c r="D1218" s="5"/>
      <c r="E1218" s="5"/>
      <c r="F1218" s="5"/>
      <c r="G1218" s="5"/>
      <c r="H1218" s="5"/>
      <c r="I1218" s="5"/>
      <c r="J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</row>
    <row r="1219" spans="1:22" x14ac:dyDescent="0.25">
      <c r="A1219" s="5"/>
      <c r="B1219" s="5"/>
      <c r="C1219" s="5"/>
      <c r="D1219" s="5"/>
      <c r="E1219" s="5"/>
      <c r="F1219" s="5"/>
      <c r="G1219" s="5"/>
      <c r="H1219" s="5"/>
      <c r="I1219" s="5"/>
      <c r="J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</row>
    <row r="1220" spans="1:22" x14ac:dyDescent="0.25">
      <c r="A1220" s="5"/>
      <c r="B1220" s="5"/>
      <c r="C1220" s="5"/>
      <c r="D1220" s="5"/>
      <c r="E1220" s="5"/>
      <c r="F1220" s="5"/>
      <c r="G1220" s="5"/>
      <c r="H1220" s="5"/>
      <c r="I1220" s="5"/>
      <c r="J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</row>
    <row r="1221" spans="1:22" x14ac:dyDescent="0.25">
      <c r="A1221" s="5"/>
      <c r="B1221" s="5"/>
      <c r="C1221" s="5"/>
      <c r="D1221" s="5"/>
      <c r="E1221" s="5"/>
      <c r="F1221" s="5"/>
      <c r="G1221" s="5"/>
      <c r="H1221" s="5"/>
      <c r="I1221" s="5"/>
      <c r="J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</row>
    <row r="1222" spans="1:22" x14ac:dyDescent="0.25">
      <c r="A1222" s="5"/>
      <c r="B1222" s="5"/>
      <c r="C1222" s="5"/>
      <c r="D1222" s="5"/>
      <c r="E1222" s="5"/>
      <c r="F1222" s="5"/>
      <c r="G1222" s="5"/>
      <c r="H1222" s="5"/>
      <c r="I1222" s="5"/>
      <c r="J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</row>
    <row r="1223" spans="1:22" x14ac:dyDescent="0.25">
      <c r="A1223" s="5"/>
      <c r="B1223" s="5"/>
      <c r="C1223" s="5"/>
      <c r="D1223" s="5"/>
      <c r="E1223" s="5"/>
      <c r="F1223" s="5"/>
      <c r="G1223" s="5"/>
      <c r="H1223" s="5"/>
      <c r="I1223" s="5"/>
      <c r="J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</row>
    <row r="1224" spans="1:22" x14ac:dyDescent="0.25">
      <c r="A1224" s="5"/>
      <c r="B1224" s="5"/>
      <c r="C1224" s="5"/>
      <c r="D1224" s="5"/>
      <c r="E1224" s="5"/>
      <c r="F1224" s="5"/>
      <c r="G1224" s="5"/>
      <c r="H1224" s="5"/>
      <c r="I1224" s="5"/>
      <c r="J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</row>
    <row r="1225" spans="1:22" x14ac:dyDescent="0.25">
      <c r="A1225" s="5"/>
      <c r="B1225" s="5"/>
      <c r="C1225" s="5"/>
      <c r="D1225" s="5"/>
      <c r="E1225" s="5"/>
      <c r="F1225" s="5"/>
      <c r="G1225" s="5"/>
      <c r="H1225" s="5"/>
      <c r="I1225" s="5"/>
      <c r="J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</row>
    <row r="1226" spans="1:22" x14ac:dyDescent="0.25">
      <c r="A1226" s="5"/>
      <c r="B1226" s="5"/>
      <c r="C1226" s="5"/>
      <c r="D1226" s="5"/>
      <c r="E1226" s="5"/>
      <c r="F1226" s="5"/>
      <c r="G1226" s="5"/>
      <c r="H1226" s="5"/>
      <c r="I1226" s="5"/>
      <c r="J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</row>
    <row r="1227" spans="1:22" x14ac:dyDescent="0.25">
      <c r="A1227" s="5"/>
      <c r="B1227" s="5"/>
      <c r="C1227" s="5"/>
      <c r="D1227" s="5"/>
      <c r="E1227" s="5"/>
      <c r="F1227" s="5"/>
      <c r="G1227" s="5"/>
      <c r="H1227" s="5"/>
      <c r="I1227" s="5"/>
      <c r="J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</row>
    <row r="1228" spans="1:22" x14ac:dyDescent="0.25">
      <c r="A1228" s="5"/>
      <c r="B1228" s="5"/>
      <c r="C1228" s="5"/>
      <c r="D1228" s="5"/>
      <c r="E1228" s="5"/>
      <c r="F1228" s="5"/>
      <c r="G1228" s="5"/>
      <c r="H1228" s="5"/>
      <c r="I1228" s="5"/>
      <c r="J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</row>
    <row r="1229" spans="1:22" x14ac:dyDescent="0.25">
      <c r="A1229" s="5"/>
      <c r="B1229" s="5"/>
      <c r="C1229" s="5"/>
      <c r="D1229" s="5"/>
      <c r="E1229" s="5"/>
      <c r="F1229" s="5"/>
      <c r="G1229" s="5"/>
      <c r="H1229" s="5"/>
      <c r="I1229" s="5"/>
      <c r="J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</row>
    <row r="1230" spans="1:22" x14ac:dyDescent="0.25">
      <c r="A1230" s="5"/>
      <c r="B1230" s="5"/>
      <c r="C1230" s="5"/>
      <c r="D1230" s="5"/>
      <c r="E1230" s="5"/>
      <c r="F1230" s="5"/>
      <c r="G1230" s="5"/>
      <c r="H1230" s="5"/>
      <c r="I1230" s="5"/>
      <c r="J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</row>
    <row r="1231" spans="1:22" x14ac:dyDescent="0.25">
      <c r="A1231" s="5"/>
      <c r="B1231" s="5"/>
      <c r="C1231" s="5"/>
      <c r="D1231" s="5"/>
      <c r="E1231" s="5"/>
      <c r="F1231" s="5"/>
      <c r="G1231" s="5"/>
      <c r="H1231" s="5"/>
      <c r="I1231" s="5"/>
      <c r="J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</row>
    <row r="1232" spans="1:22" x14ac:dyDescent="0.25">
      <c r="A1232" s="5"/>
      <c r="B1232" s="5"/>
      <c r="C1232" s="5"/>
      <c r="D1232" s="5"/>
      <c r="E1232" s="5"/>
      <c r="F1232" s="5"/>
      <c r="G1232" s="5"/>
      <c r="H1232" s="5"/>
      <c r="I1232" s="5"/>
      <c r="J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</row>
    <row r="1233" spans="1:22" x14ac:dyDescent="0.25">
      <c r="A1233" s="5"/>
      <c r="B1233" s="5"/>
      <c r="C1233" s="5"/>
      <c r="D1233" s="5"/>
      <c r="E1233" s="5"/>
      <c r="F1233" s="5"/>
      <c r="G1233" s="5"/>
      <c r="H1233" s="5"/>
      <c r="I1233" s="5"/>
      <c r="J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</row>
    <row r="1234" spans="1:22" x14ac:dyDescent="0.25">
      <c r="A1234" s="5"/>
      <c r="B1234" s="5"/>
      <c r="C1234" s="5"/>
      <c r="D1234" s="5"/>
      <c r="E1234" s="5"/>
      <c r="F1234" s="5"/>
      <c r="G1234" s="5"/>
      <c r="H1234" s="5"/>
      <c r="I1234" s="5"/>
      <c r="J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</row>
    <row r="1235" spans="1:22" x14ac:dyDescent="0.25">
      <c r="A1235" s="5"/>
      <c r="B1235" s="5"/>
      <c r="C1235" s="5"/>
      <c r="D1235" s="5"/>
      <c r="E1235" s="5"/>
      <c r="F1235" s="5"/>
      <c r="G1235" s="5"/>
      <c r="H1235" s="5"/>
      <c r="I1235" s="5"/>
      <c r="J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</row>
    <row r="1236" spans="1:22" x14ac:dyDescent="0.25">
      <c r="A1236" s="5"/>
      <c r="B1236" s="5"/>
      <c r="C1236" s="5"/>
      <c r="D1236" s="5"/>
      <c r="E1236" s="5"/>
      <c r="F1236" s="5"/>
      <c r="G1236" s="5"/>
      <c r="H1236" s="5"/>
      <c r="I1236" s="5"/>
      <c r="J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</row>
    <row r="1237" spans="1:22" x14ac:dyDescent="0.25">
      <c r="A1237" s="5"/>
      <c r="B1237" s="5"/>
      <c r="C1237" s="5"/>
      <c r="D1237" s="5"/>
      <c r="E1237" s="5"/>
      <c r="F1237" s="5"/>
      <c r="G1237" s="5"/>
      <c r="H1237" s="5"/>
      <c r="I1237" s="5"/>
      <c r="J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</row>
    <row r="1238" spans="1:22" x14ac:dyDescent="0.25">
      <c r="A1238" s="5"/>
      <c r="B1238" s="5"/>
      <c r="C1238" s="5"/>
      <c r="D1238" s="5"/>
      <c r="E1238" s="5"/>
      <c r="F1238" s="5"/>
      <c r="G1238" s="5"/>
      <c r="H1238" s="5"/>
      <c r="I1238" s="5"/>
      <c r="J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</row>
    <row r="1239" spans="1:22" x14ac:dyDescent="0.25">
      <c r="A1239" s="5"/>
      <c r="B1239" s="5"/>
      <c r="C1239" s="5"/>
      <c r="D1239" s="5"/>
      <c r="E1239" s="5"/>
      <c r="F1239" s="5"/>
      <c r="G1239" s="5"/>
      <c r="H1239" s="5"/>
      <c r="I1239" s="5"/>
      <c r="J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</row>
    <row r="1240" spans="1:22" x14ac:dyDescent="0.25">
      <c r="A1240" s="5"/>
      <c r="B1240" s="5"/>
      <c r="C1240" s="5"/>
      <c r="D1240" s="5"/>
      <c r="E1240" s="5"/>
      <c r="F1240" s="5"/>
      <c r="G1240" s="5"/>
      <c r="H1240" s="5"/>
      <c r="I1240" s="5"/>
      <c r="J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</row>
    <row r="1241" spans="1:22" x14ac:dyDescent="0.25">
      <c r="A1241" s="5"/>
      <c r="B1241" s="5"/>
      <c r="C1241" s="5"/>
      <c r="D1241" s="5"/>
      <c r="E1241" s="5"/>
      <c r="F1241" s="5"/>
      <c r="G1241" s="5"/>
      <c r="H1241" s="5"/>
      <c r="I1241" s="5"/>
      <c r="J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</row>
    <row r="1242" spans="1:22" x14ac:dyDescent="0.25">
      <c r="A1242" s="5"/>
      <c r="B1242" s="5"/>
      <c r="C1242" s="5"/>
      <c r="D1242" s="5"/>
      <c r="E1242" s="5"/>
      <c r="F1242" s="5"/>
      <c r="G1242" s="5"/>
      <c r="H1242" s="5"/>
      <c r="I1242" s="5"/>
      <c r="J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</row>
    <row r="1243" spans="1:22" x14ac:dyDescent="0.25">
      <c r="A1243" s="5"/>
      <c r="B1243" s="5"/>
      <c r="C1243" s="5"/>
      <c r="D1243" s="5"/>
      <c r="E1243" s="5"/>
      <c r="F1243" s="5"/>
      <c r="G1243" s="5"/>
      <c r="H1243" s="5"/>
      <c r="I1243" s="5"/>
      <c r="J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</row>
    <row r="1244" spans="1:22" x14ac:dyDescent="0.25">
      <c r="A1244" s="5"/>
      <c r="B1244" s="5"/>
      <c r="C1244" s="5"/>
      <c r="D1244" s="5"/>
      <c r="E1244" s="5"/>
      <c r="F1244" s="5"/>
      <c r="G1244" s="5"/>
      <c r="H1244" s="5"/>
      <c r="I1244" s="5"/>
      <c r="J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</row>
    <row r="1245" spans="1:22" x14ac:dyDescent="0.25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</row>
    <row r="1246" spans="1:22" x14ac:dyDescent="0.25">
      <c r="A1246" s="5"/>
      <c r="B1246" s="5"/>
      <c r="C1246" s="5"/>
      <c r="D1246" s="5"/>
      <c r="E1246" s="5"/>
      <c r="F1246" s="5"/>
      <c r="G1246" s="5"/>
      <c r="H1246" s="5"/>
      <c r="I1246" s="5"/>
      <c r="J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</row>
    <row r="1247" spans="1:22" x14ac:dyDescent="0.25">
      <c r="A1247" s="5"/>
      <c r="B1247" s="5"/>
      <c r="C1247" s="5"/>
      <c r="D1247" s="5"/>
      <c r="E1247" s="5"/>
      <c r="F1247" s="5"/>
      <c r="G1247" s="5"/>
      <c r="H1247" s="5"/>
      <c r="I1247" s="5"/>
      <c r="J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</row>
    <row r="1248" spans="1:22" x14ac:dyDescent="0.25">
      <c r="A1248" s="5"/>
      <c r="B1248" s="5"/>
      <c r="C1248" s="5"/>
      <c r="D1248" s="5"/>
      <c r="E1248" s="5"/>
      <c r="F1248" s="5"/>
      <c r="G1248" s="5"/>
      <c r="H1248" s="5"/>
      <c r="I1248" s="5"/>
      <c r="J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</row>
    <row r="1249" spans="1:22" x14ac:dyDescent="0.25">
      <c r="A1249" s="5"/>
      <c r="B1249" s="5"/>
      <c r="C1249" s="5"/>
      <c r="D1249" s="5"/>
      <c r="E1249" s="5"/>
      <c r="F1249" s="5"/>
      <c r="G1249" s="5"/>
      <c r="H1249" s="5"/>
      <c r="I1249" s="5"/>
      <c r="J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</row>
    <row r="1250" spans="1:22" x14ac:dyDescent="0.25">
      <c r="A1250" s="5"/>
      <c r="B1250" s="5"/>
      <c r="C1250" s="5"/>
      <c r="D1250" s="5"/>
      <c r="E1250" s="5"/>
      <c r="F1250" s="5"/>
      <c r="G1250" s="5"/>
      <c r="H1250" s="5"/>
      <c r="I1250" s="5"/>
      <c r="J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</row>
    <row r="1251" spans="1:22" x14ac:dyDescent="0.25">
      <c r="A1251" s="5"/>
      <c r="B1251" s="5"/>
      <c r="C1251" s="5"/>
      <c r="D1251" s="5"/>
      <c r="E1251" s="5"/>
      <c r="F1251" s="5"/>
      <c r="G1251" s="5"/>
      <c r="H1251" s="5"/>
      <c r="I1251" s="5"/>
      <c r="J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</row>
    <row r="1252" spans="1:22" x14ac:dyDescent="0.25">
      <c r="A1252" s="5"/>
      <c r="B1252" s="5"/>
      <c r="C1252" s="5"/>
      <c r="D1252" s="5"/>
      <c r="E1252" s="5"/>
      <c r="F1252" s="5"/>
      <c r="G1252" s="5"/>
      <c r="H1252" s="5"/>
      <c r="I1252" s="5"/>
      <c r="J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</row>
    <row r="1253" spans="1:22" x14ac:dyDescent="0.25">
      <c r="A1253" s="5"/>
      <c r="B1253" s="5"/>
      <c r="C1253" s="5"/>
      <c r="D1253" s="5"/>
      <c r="E1253" s="5"/>
      <c r="F1253" s="5"/>
      <c r="G1253" s="5"/>
      <c r="H1253" s="5"/>
      <c r="I1253" s="5"/>
      <c r="J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</row>
    <row r="1254" spans="1:22" x14ac:dyDescent="0.25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</row>
    <row r="1255" spans="1:22" x14ac:dyDescent="0.25">
      <c r="A1255" s="5"/>
      <c r="B1255" s="5"/>
      <c r="C1255" s="5"/>
      <c r="D1255" s="5"/>
      <c r="E1255" s="5"/>
      <c r="F1255" s="5"/>
      <c r="G1255" s="5"/>
      <c r="H1255" s="5"/>
      <c r="I1255" s="5"/>
      <c r="J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</row>
    <row r="1256" spans="1:22" x14ac:dyDescent="0.25">
      <c r="A1256" s="5"/>
      <c r="B1256" s="5"/>
      <c r="C1256" s="5"/>
      <c r="D1256" s="5"/>
      <c r="E1256" s="5"/>
      <c r="F1256" s="5"/>
      <c r="G1256" s="5"/>
      <c r="H1256" s="5"/>
      <c r="I1256" s="5"/>
      <c r="J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</row>
    <row r="1257" spans="1:22" x14ac:dyDescent="0.25">
      <c r="A1257" s="5"/>
      <c r="B1257" s="5"/>
      <c r="C1257" s="5"/>
      <c r="D1257" s="5"/>
      <c r="E1257" s="5"/>
      <c r="F1257" s="5"/>
      <c r="G1257" s="5"/>
      <c r="H1257" s="5"/>
      <c r="I1257" s="5"/>
      <c r="J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</row>
    <row r="1258" spans="1:22" x14ac:dyDescent="0.25">
      <c r="A1258" s="5"/>
      <c r="B1258" s="5"/>
      <c r="C1258" s="5"/>
      <c r="D1258" s="5"/>
      <c r="E1258" s="5"/>
      <c r="F1258" s="5"/>
      <c r="G1258" s="5"/>
      <c r="H1258" s="5"/>
      <c r="I1258" s="5"/>
      <c r="J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</row>
    <row r="1259" spans="1:22" x14ac:dyDescent="0.25">
      <c r="A1259" s="5"/>
      <c r="B1259" s="5"/>
      <c r="C1259" s="5"/>
      <c r="D1259" s="5"/>
      <c r="E1259" s="5"/>
      <c r="F1259" s="5"/>
      <c r="G1259" s="5"/>
      <c r="H1259" s="5"/>
      <c r="I1259" s="5"/>
      <c r="J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</row>
    <row r="1260" spans="1:22" x14ac:dyDescent="0.25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</row>
    <row r="1261" spans="1:22" x14ac:dyDescent="0.25">
      <c r="A1261" s="5"/>
      <c r="B1261" s="5"/>
      <c r="C1261" s="5"/>
      <c r="D1261" s="5"/>
      <c r="E1261" s="5"/>
      <c r="F1261" s="5"/>
      <c r="G1261" s="5"/>
      <c r="H1261" s="5"/>
      <c r="I1261" s="5"/>
      <c r="J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</row>
    <row r="1262" spans="1:22" x14ac:dyDescent="0.25">
      <c r="A1262" s="5"/>
      <c r="B1262" s="5"/>
      <c r="C1262" s="5"/>
      <c r="D1262" s="5"/>
      <c r="E1262" s="5"/>
      <c r="F1262" s="5"/>
      <c r="G1262" s="5"/>
      <c r="H1262" s="5"/>
      <c r="I1262" s="5"/>
      <c r="J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</row>
    <row r="1263" spans="1:22" x14ac:dyDescent="0.25">
      <c r="A1263" s="5"/>
      <c r="B1263" s="5"/>
      <c r="C1263" s="5"/>
      <c r="D1263" s="5"/>
      <c r="E1263" s="5"/>
      <c r="F1263" s="5"/>
      <c r="G1263" s="5"/>
      <c r="H1263" s="5"/>
      <c r="I1263" s="5"/>
      <c r="J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</row>
    <row r="1264" spans="1:22" x14ac:dyDescent="0.25">
      <c r="A1264" s="5"/>
      <c r="B1264" s="5"/>
      <c r="C1264" s="5"/>
      <c r="D1264" s="5"/>
      <c r="E1264" s="5"/>
      <c r="F1264" s="5"/>
      <c r="G1264" s="5"/>
      <c r="H1264" s="5"/>
      <c r="I1264" s="5"/>
      <c r="J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</row>
    <row r="1265" spans="1:22" x14ac:dyDescent="0.25">
      <c r="A1265" s="5"/>
      <c r="B1265" s="5"/>
      <c r="C1265" s="5"/>
      <c r="D1265" s="5"/>
      <c r="E1265" s="5"/>
      <c r="F1265" s="5"/>
      <c r="G1265" s="5"/>
      <c r="H1265" s="5"/>
      <c r="I1265" s="5"/>
      <c r="J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</row>
    <row r="1266" spans="1:22" x14ac:dyDescent="0.25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</row>
    <row r="1267" spans="1:22" x14ac:dyDescent="0.25">
      <c r="A1267" s="5"/>
      <c r="B1267" s="5"/>
      <c r="C1267" s="5"/>
      <c r="D1267" s="5"/>
      <c r="E1267" s="5"/>
      <c r="F1267" s="5"/>
      <c r="G1267" s="5"/>
      <c r="H1267" s="5"/>
      <c r="I1267" s="5"/>
      <c r="J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</row>
    <row r="1268" spans="1:22" x14ac:dyDescent="0.25">
      <c r="A1268" s="5"/>
      <c r="B1268" s="5"/>
      <c r="C1268" s="5"/>
      <c r="D1268" s="5"/>
      <c r="E1268" s="5"/>
      <c r="F1268" s="5"/>
      <c r="G1268" s="5"/>
      <c r="H1268" s="5"/>
      <c r="I1268" s="5"/>
      <c r="J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</row>
    <row r="1269" spans="1:22" x14ac:dyDescent="0.25">
      <c r="A1269" s="5"/>
      <c r="B1269" s="5"/>
      <c r="C1269" s="5"/>
      <c r="D1269" s="5"/>
      <c r="E1269" s="5"/>
      <c r="F1269" s="5"/>
      <c r="G1269" s="5"/>
      <c r="H1269" s="5"/>
      <c r="I1269" s="5"/>
      <c r="J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</row>
    <row r="1270" spans="1:22" x14ac:dyDescent="0.25">
      <c r="A1270" s="5"/>
      <c r="B1270" s="5"/>
      <c r="C1270" s="5"/>
      <c r="D1270" s="5"/>
      <c r="E1270" s="5"/>
      <c r="F1270" s="5"/>
      <c r="G1270" s="5"/>
      <c r="H1270" s="5"/>
      <c r="I1270" s="5"/>
      <c r="J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</row>
    <row r="1271" spans="1:22" x14ac:dyDescent="0.25">
      <c r="A1271" s="5"/>
      <c r="B1271" s="5"/>
      <c r="C1271" s="5"/>
      <c r="D1271" s="5"/>
      <c r="E1271" s="5"/>
      <c r="F1271" s="5"/>
      <c r="G1271" s="5"/>
      <c r="H1271" s="5"/>
      <c r="I1271" s="5"/>
      <c r="J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</row>
    <row r="1272" spans="1:22" x14ac:dyDescent="0.25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</row>
    <row r="1273" spans="1:22" x14ac:dyDescent="0.25">
      <c r="A1273" s="5"/>
      <c r="B1273" s="5"/>
      <c r="C1273" s="5"/>
      <c r="D1273" s="5"/>
      <c r="E1273" s="5"/>
      <c r="F1273" s="5"/>
      <c r="G1273" s="5"/>
      <c r="H1273" s="5"/>
      <c r="I1273" s="5"/>
      <c r="J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</row>
    <row r="1274" spans="1:22" x14ac:dyDescent="0.25">
      <c r="A1274" s="5"/>
      <c r="B1274" s="5"/>
      <c r="C1274" s="5"/>
      <c r="D1274" s="5"/>
      <c r="E1274" s="5"/>
      <c r="F1274" s="5"/>
      <c r="G1274" s="5"/>
      <c r="H1274" s="5"/>
      <c r="I1274" s="5"/>
      <c r="J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</row>
    <row r="1275" spans="1:22" x14ac:dyDescent="0.25">
      <c r="A1275" s="5"/>
      <c r="B1275" s="5"/>
      <c r="C1275" s="5"/>
      <c r="D1275" s="5"/>
      <c r="E1275" s="5"/>
      <c r="F1275" s="5"/>
      <c r="G1275" s="5"/>
      <c r="H1275" s="5"/>
      <c r="I1275" s="5"/>
      <c r="J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</row>
    <row r="1276" spans="1:22" x14ac:dyDescent="0.25">
      <c r="A1276" s="5"/>
      <c r="B1276" s="5"/>
      <c r="C1276" s="5"/>
      <c r="D1276" s="5"/>
      <c r="E1276" s="5"/>
      <c r="F1276" s="5"/>
      <c r="G1276" s="5"/>
      <c r="H1276" s="5"/>
      <c r="I1276" s="5"/>
      <c r="J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</row>
    <row r="1277" spans="1:22" x14ac:dyDescent="0.25">
      <c r="A1277" s="5"/>
      <c r="B1277" s="5"/>
      <c r="C1277" s="5"/>
      <c r="D1277" s="5"/>
      <c r="E1277" s="5"/>
      <c r="F1277" s="5"/>
      <c r="G1277" s="5"/>
      <c r="H1277" s="5"/>
      <c r="I1277" s="5"/>
      <c r="J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</row>
    <row r="1278" spans="1:22" x14ac:dyDescent="0.25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</row>
    <row r="1279" spans="1:22" x14ac:dyDescent="0.25">
      <c r="A1279" s="5"/>
      <c r="B1279" s="5"/>
      <c r="C1279" s="5"/>
      <c r="D1279" s="5"/>
      <c r="E1279" s="5"/>
      <c r="F1279" s="5"/>
      <c r="G1279" s="5"/>
      <c r="H1279" s="5"/>
      <c r="I1279" s="5"/>
      <c r="J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</row>
    <row r="1280" spans="1:22" x14ac:dyDescent="0.25">
      <c r="A1280" s="5"/>
      <c r="B1280" s="5"/>
      <c r="C1280" s="5"/>
      <c r="D1280" s="5"/>
      <c r="E1280" s="5"/>
      <c r="F1280" s="5"/>
      <c r="G1280" s="5"/>
      <c r="H1280" s="5"/>
      <c r="I1280" s="5"/>
      <c r="J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</row>
    <row r="1281" spans="1:22" x14ac:dyDescent="0.25">
      <c r="A1281" s="5"/>
      <c r="B1281" s="5"/>
      <c r="C1281" s="5"/>
      <c r="D1281" s="5"/>
      <c r="E1281" s="5"/>
      <c r="F1281" s="5"/>
      <c r="G1281" s="5"/>
      <c r="H1281" s="5"/>
      <c r="I1281" s="5"/>
      <c r="J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</row>
    <row r="1282" spans="1:22" x14ac:dyDescent="0.25">
      <c r="A1282" s="5"/>
      <c r="B1282" s="5"/>
      <c r="C1282" s="5"/>
      <c r="D1282" s="5"/>
      <c r="E1282" s="5"/>
      <c r="F1282" s="5"/>
      <c r="G1282" s="5"/>
      <c r="H1282" s="5"/>
      <c r="I1282" s="5"/>
      <c r="J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</row>
    <row r="1283" spans="1:22" x14ac:dyDescent="0.25">
      <c r="A1283" s="5"/>
      <c r="B1283" s="5"/>
      <c r="C1283" s="5"/>
      <c r="D1283" s="5"/>
      <c r="E1283" s="5"/>
      <c r="F1283" s="5"/>
      <c r="G1283" s="5"/>
      <c r="H1283" s="5"/>
      <c r="I1283" s="5"/>
      <c r="J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</row>
    <row r="1284" spans="1:22" x14ac:dyDescent="0.25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</row>
    <row r="1285" spans="1:22" x14ac:dyDescent="0.25">
      <c r="A1285" s="5"/>
      <c r="B1285" s="5"/>
      <c r="C1285" s="5"/>
      <c r="D1285" s="5"/>
      <c r="E1285" s="5"/>
      <c r="F1285" s="5"/>
      <c r="G1285" s="5"/>
      <c r="H1285" s="5"/>
      <c r="I1285" s="5"/>
      <c r="J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</row>
    <row r="1286" spans="1:22" x14ac:dyDescent="0.25">
      <c r="A1286" s="5"/>
      <c r="B1286" s="5"/>
      <c r="C1286" s="5"/>
      <c r="D1286" s="5"/>
      <c r="E1286" s="5"/>
      <c r="F1286" s="5"/>
      <c r="G1286" s="5"/>
      <c r="H1286" s="5"/>
      <c r="I1286" s="5"/>
      <c r="J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</row>
    <row r="1287" spans="1:22" x14ac:dyDescent="0.25">
      <c r="A1287" s="5"/>
      <c r="B1287" s="5"/>
      <c r="C1287" s="5"/>
      <c r="D1287" s="5"/>
      <c r="E1287" s="5"/>
      <c r="F1287" s="5"/>
      <c r="G1287" s="5"/>
      <c r="H1287" s="5"/>
      <c r="I1287" s="5"/>
      <c r="J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</row>
    <row r="1288" spans="1:22" x14ac:dyDescent="0.25">
      <c r="A1288" s="5"/>
      <c r="B1288" s="5"/>
      <c r="C1288" s="5"/>
      <c r="D1288" s="5"/>
      <c r="E1288" s="5"/>
      <c r="F1288" s="5"/>
      <c r="G1288" s="5"/>
      <c r="H1288" s="5"/>
      <c r="I1288" s="5"/>
      <c r="J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</row>
    <row r="1289" spans="1:22" x14ac:dyDescent="0.25">
      <c r="A1289" s="5"/>
      <c r="B1289" s="5"/>
      <c r="C1289" s="5"/>
      <c r="D1289" s="5"/>
      <c r="E1289" s="5"/>
      <c r="F1289" s="5"/>
      <c r="G1289" s="5"/>
      <c r="H1289" s="5"/>
      <c r="I1289" s="5"/>
      <c r="J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</row>
    <row r="1290" spans="1:22" x14ac:dyDescent="0.25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</row>
    <row r="1291" spans="1:22" x14ac:dyDescent="0.25">
      <c r="A1291" s="5"/>
      <c r="B1291" s="5"/>
      <c r="C1291" s="5"/>
      <c r="D1291" s="5"/>
      <c r="E1291" s="5"/>
      <c r="F1291" s="5"/>
      <c r="G1291" s="5"/>
      <c r="H1291" s="5"/>
      <c r="I1291" s="5"/>
      <c r="J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</row>
    <row r="1292" spans="1:22" x14ac:dyDescent="0.25">
      <c r="A1292" s="5"/>
      <c r="B1292" s="5"/>
      <c r="C1292" s="5"/>
      <c r="D1292" s="5"/>
      <c r="E1292" s="5"/>
      <c r="F1292" s="5"/>
      <c r="G1292" s="5"/>
      <c r="H1292" s="5"/>
      <c r="I1292" s="5"/>
      <c r="J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</row>
    <row r="1293" spans="1:22" x14ac:dyDescent="0.25">
      <c r="A1293" s="5"/>
      <c r="B1293" s="5"/>
      <c r="C1293" s="5"/>
      <c r="D1293" s="5"/>
      <c r="E1293" s="5"/>
      <c r="F1293" s="5"/>
      <c r="G1293" s="5"/>
      <c r="H1293" s="5"/>
      <c r="I1293" s="5"/>
      <c r="J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</row>
    <row r="1294" spans="1:22" x14ac:dyDescent="0.25">
      <c r="A1294" s="5"/>
      <c r="B1294" s="5"/>
      <c r="C1294" s="5"/>
      <c r="D1294" s="5"/>
      <c r="E1294" s="5"/>
      <c r="F1294" s="5"/>
      <c r="G1294" s="5"/>
      <c r="H1294" s="5"/>
      <c r="I1294" s="5"/>
      <c r="J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</row>
    <row r="1295" spans="1:22" x14ac:dyDescent="0.25">
      <c r="A1295" s="5"/>
      <c r="B1295" s="5"/>
      <c r="C1295" s="5"/>
      <c r="D1295" s="5"/>
      <c r="E1295" s="5"/>
      <c r="F1295" s="5"/>
      <c r="G1295" s="5"/>
      <c r="H1295" s="5"/>
      <c r="I1295" s="5"/>
      <c r="J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</row>
    <row r="1296" spans="1:22" x14ac:dyDescent="0.25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</row>
    <row r="1297" spans="1:22" x14ac:dyDescent="0.25">
      <c r="A1297" s="5"/>
      <c r="B1297" s="5"/>
      <c r="C1297" s="5"/>
      <c r="D1297" s="5"/>
      <c r="E1297" s="5"/>
      <c r="F1297" s="5"/>
      <c r="G1297" s="5"/>
      <c r="H1297" s="5"/>
      <c r="I1297" s="5"/>
      <c r="J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</row>
    <row r="1298" spans="1:22" x14ac:dyDescent="0.25">
      <c r="A1298" s="5"/>
      <c r="B1298" s="5"/>
      <c r="C1298" s="5"/>
      <c r="D1298" s="5"/>
      <c r="E1298" s="5"/>
      <c r="F1298" s="5"/>
      <c r="G1298" s="5"/>
      <c r="H1298" s="5"/>
      <c r="I1298" s="5"/>
      <c r="J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</row>
    <row r="1299" spans="1:22" x14ac:dyDescent="0.25">
      <c r="A1299" s="5"/>
      <c r="B1299" s="5"/>
      <c r="C1299" s="5"/>
      <c r="D1299" s="5"/>
      <c r="E1299" s="5"/>
      <c r="F1299" s="5"/>
      <c r="G1299" s="5"/>
      <c r="H1299" s="5"/>
      <c r="I1299" s="5"/>
      <c r="J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</row>
    <row r="1300" spans="1:22" x14ac:dyDescent="0.25">
      <c r="A1300" s="5"/>
      <c r="B1300" s="5"/>
      <c r="C1300" s="5"/>
      <c r="D1300" s="5"/>
      <c r="E1300" s="5"/>
      <c r="F1300" s="5"/>
      <c r="G1300" s="5"/>
      <c r="H1300" s="5"/>
      <c r="I1300" s="5"/>
      <c r="J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</row>
    <row r="1301" spans="1:22" x14ac:dyDescent="0.25">
      <c r="A1301" s="5"/>
      <c r="B1301" s="5"/>
      <c r="C1301" s="5"/>
      <c r="D1301" s="5"/>
      <c r="E1301" s="5"/>
      <c r="F1301" s="5"/>
      <c r="G1301" s="5"/>
      <c r="H1301" s="5"/>
      <c r="I1301" s="5"/>
      <c r="J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</row>
    <row r="1302" spans="1:22" x14ac:dyDescent="0.25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</row>
    <row r="1303" spans="1:22" x14ac:dyDescent="0.25">
      <c r="A1303" s="5"/>
      <c r="B1303" s="5"/>
      <c r="C1303" s="5"/>
      <c r="D1303" s="5"/>
      <c r="E1303" s="5"/>
      <c r="F1303" s="5"/>
      <c r="G1303" s="5"/>
      <c r="H1303" s="5"/>
      <c r="I1303" s="5"/>
      <c r="J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</row>
    <row r="1304" spans="1:22" x14ac:dyDescent="0.25">
      <c r="A1304" s="5"/>
      <c r="B1304" s="5"/>
      <c r="C1304" s="5"/>
      <c r="D1304" s="5"/>
      <c r="E1304" s="5"/>
      <c r="F1304" s="5"/>
      <c r="G1304" s="5"/>
      <c r="H1304" s="5"/>
      <c r="I1304" s="5"/>
      <c r="J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</row>
    <row r="1305" spans="1:22" x14ac:dyDescent="0.25">
      <c r="A1305" s="5"/>
      <c r="B1305" s="5"/>
      <c r="C1305" s="5"/>
      <c r="D1305" s="5"/>
      <c r="E1305" s="5"/>
      <c r="F1305" s="5"/>
      <c r="G1305" s="5"/>
      <c r="H1305" s="5"/>
      <c r="I1305" s="5"/>
      <c r="J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</row>
    <row r="1306" spans="1:22" x14ac:dyDescent="0.25">
      <c r="A1306" s="5"/>
      <c r="B1306" s="5"/>
      <c r="C1306" s="5"/>
      <c r="D1306" s="5"/>
      <c r="E1306" s="5"/>
      <c r="F1306" s="5"/>
      <c r="G1306" s="5"/>
      <c r="H1306" s="5"/>
      <c r="I1306" s="5"/>
      <c r="J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</row>
    <row r="1307" spans="1:22" x14ac:dyDescent="0.25">
      <c r="A1307" s="5"/>
      <c r="B1307" s="5"/>
      <c r="C1307" s="5"/>
      <c r="D1307" s="5"/>
      <c r="E1307" s="5"/>
      <c r="F1307" s="5"/>
      <c r="G1307" s="5"/>
      <c r="H1307" s="5"/>
      <c r="I1307" s="5"/>
      <c r="J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</row>
    <row r="1308" spans="1:22" x14ac:dyDescent="0.25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</row>
    <row r="1309" spans="1:22" x14ac:dyDescent="0.25">
      <c r="A1309" s="5"/>
      <c r="B1309" s="5"/>
      <c r="C1309" s="5"/>
      <c r="D1309" s="5"/>
      <c r="E1309" s="5"/>
      <c r="F1309" s="5"/>
      <c r="G1309" s="5"/>
      <c r="H1309" s="5"/>
      <c r="I1309" s="5"/>
      <c r="J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</row>
    <row r="1310" spans="1:22" x14ac:dyDescent="0.25">
      <c r="A1310" s="5"/>
      <c r="B1310" s="5"/>
      <c r="C1310" s="5"/>
      <c r="D1310" s="5"/>
      <c r="E1310" s="5"/>
      <c r="F1310" s="5"/>
      <c r="G1310" s="5"/>
      <c r="H1310" s="5"/>
      <c r="I1310" s="5"/>
      <c r="J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</row>
    <row r="1311" spans="1:22" x14ac:dyDescent="0.25">
      <c r="A1311" s="5"/>
      <c r="B1311" s="5"/>
      <c r="C1311" s="5"/>
      <c r="D1311" s="5"/>
      <c r="E1311" s="5"/>
      <c r="F1311" s="5"/>
      <c r="G1311" s="5"/>
      <c r="H1311" s="5"/>
      <c r="I1311" s="5"/>
      <c r="J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</row>
    <row r="1312" spans="1:22" x14ac:dyDescent="0.25">
      <c r="A1312" s="5"/>
      <c r="B1312" s="5"/>
      <c r="C1312" s="5"/>
      <c r="D1312" s="5"/>
      <c r="E1312" s="5"/>
      <c r="F1312" s="5"/>
      <c r="G1312" s="5"/>
      <c r="H1312" s="5"/>
      <c r="I1312" s="5"/>
      <c r="J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</row>
    <row r="1313" spans="1:22" x14ac:dyDescent="0.25">
      <c r="A1313" s="5"/>
      <c r="B1313" s="5"/>
      <c r="C1313" s="5"/>
      <c r="D1313" s="5"/>
      <c r="E1313" s="5"/>
      <c r="F1313" s="5"/>
      <c r="G1313" s="5"/>
      <c r="H1313" s="5"/>
      <c r="I1313" s="5"/>
      <c r="J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</row>
    <row r="1314" spans="1:22" x14ac:dyDescent="0.25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</row>
    <row r="1315" spans="1:22" x14ac:dyDescent="0.25">
      <c r="A1315" s="5"/>
      <c r="B1315" s="5"/>
      <c r="C1315" s="5"/>
      <c r="D1315" s="5"/>
      <c r="E1315" s="5"/>
      <c r="F1315" s="5"/>
      <c r="G1315" s="5"/>
      <c r="H1315" s="5"/>
      <c r="I1315" s="5"/>
      <c r="J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</row>
    <row r="1316" spans="1:22" x14ac:dyDescent="0.25">
      <c r="A1316" s="5"/>
      <c r="B1316" s="5"/>
      <c r="C1316" s="5"/>
      <c r="D1316" s="5"/>
      <c r="E1316" s="5"/>
      <c r="F1316" s="5"/>
      <c r="G1316" s="5"/>
      <c r="H1316" s="5"/>
      <c r="I1316" s="5"/>
      <c r="J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</row>
    <row r="1317" spans="1:22" x14ac:dyDescent="0.25">
      <c r="A1317" s="5"/>
      <c r="B1317" s="5"/>
      <c r="C1317" s="5"/>
      <c r="D1317" s="5"/>
      <c r="E1317" s="5"/>
      <c r="F1317" s="5"/>
      <c r="G1317" s="5"/>
      <c r="H1317" s="5"/>
      <c r="I1317" s="5"/>
      <c r="J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</row>
    <row r="1318" spans="1:22" x14ac:dyDescent="0.25">
      <c r="A1318" s="5"/>
      <c r="B1318" s="5"/>
      <c r="C1318" s="5"/>
      <c r="D1318" s="5"/>
      <c r="E1318" s="5"/>
      <c r="F1318" s="5"/>
      <c r="G1318" s="5"/>
      <c r="H1318" s="5"/>
      <c r="I1318" s="5"/>
      <c r="J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</row>
    <row r="1319" spans="1:22" x14ac:dyDescent="0.25">
      <c r="A1319" s="5"/>
      <c r="B1319" s="5"/>
      <c r="C1319" s="5"/>
      <c r="D1319" s="5"/>
      <c r="E1319" s="5"/>
      <c r="F1319" s="5"/>
      <c r="G1319" s="5"/>
      <c r="H1319" s="5"/>
      <c r="I1319" s="5"/>
      <c r="J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</row>
    <row r="1320" spans="1:22" x14ac:dyDescent="0.25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</row>
    <row r="1321" spans="1:22" x14ac:dyDescent="0.25">
      <c r="A1321" s="5"/>
      <c r="B1321" s="5"/>
      <c r="C1321" s="5"/>
      <c r="D1321" s="5"/>
      <c r="E1321" s="5"/>
      <c r="F1321" s="5"/>
      <c r="G1321" s="5"/>
      <c r="H1321" s="5"/>
      <c r="I1321" s="5"/>
      <c r="J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</row>
    <row r="1322" spans="1:22" x14ac:dyDescent="0.25">
      <c r="A1322" s="5"/>
      <c r="B1322" s="5"/>
      <c r="C1322" s="5"/>
      <c r="D1322" s="5"/>
      <c r="E1322" s="5"/>
      <c r="F1322" s="5"/>
      <c r="G1322" s="5"/>
      <c r="H1322" s="5"/>
      <c r="I1322" s="5"/>
      <c r="J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</row>
    <row r="1323" spans="1:22" x14ac:dyDescent="0.25">
      <c r="A1323" s="5"/>
      <c r="B1323" s="5"/>
      <c r="C1323" s="5"/>
      <c r="D1323" s="5"/>
      <c r="E1323" s="5"/>
      <c r="F1323" s="5"/>
      <c r="G1323" s="5"/>
      <c r="H1323" s="5"/>
      <c r="I1323" s="5"/>
      <c r="J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</row>
    <row r="1324" spans="1:22" x14ac:dyDescent="0.25">
      <c r="A1324" s="5"/>
      <c r="B1324" s="5"/>
      <c r="C1324" s="5"/>
      <c r="D1324" s="5"/>
      <c r="E1324" s="5"/>
      <c r="F1324" s="5"/>
      <c r="G1324" s="5"/>
      <c r="H1324" s="5"/>
      <c r="I1324" s="5"/>
      <c r="J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</row>
    <row r="1325" spans="1:22" x14ac:dyDescent="0.25">
      <c r="A1325" s="5"/>
      <c r="B1325" s="5"/>
      <c r="C1325" s="5"/>
      <c r="D1325" s="5"/>
      <c r="E1325" s="5"/>
      <c r="F1325" s="5"/>
      <c r="G1325" s="5"/>
      <c r="H1325" s="5"/>
      <c r="I1325" s="5"/>
      <c r="J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</row>
    <row r="1326" spans="1:22" x14ac:dyDescent="0.25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</row>
    <row r="1327" spans="1:22" x14ac:dyDescent="0.25">
      <c r="A1327" s="5"/>
      <c r="B1327" s="5"/>
      <c r="C1327" s="5"/>
      <c r="D1327" s="5"/>
      <c r="E1327" s="5"/>
      <c r="F1327" s="5"/>
      <c r="G1327" s="5"/>
      <c r="H1327" s="5"/>
      <c r="I1327" s="5"/>
      <c r="J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</row>
    <row r="1328" spans="1:22" x14ac:dyDescent="0.25">
      <c r="A1328" s="5"/>
      <c r="B1328" s="5"/>
      <c r="C1328" s="5"/>
      <c r="D1328" s="5"/>
      <c r="E1328" s="5"/>
      <c r="F1328" s="5"/>
      <c r="G1328" s="5"/>
      <c r="H1328" s="5"/>
      <c r="I1328" s="5"/>
      <c r="J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</row>
    <row r="1329" spans="1:22" x14ac:dyDescent="0.25">
      <c r="A1329" s="5"/>
      <c r="B1329" s="5"/>
      <c r="C1329" s="5"/>
      <c r="D1329" s="5"/>
      <c r="E1329" s="5"/>
      <c r="F1329" s="5"/>
      <c r="G1329" s="5"/>
      <c r="H1329" s="5"/>
      <c r="I1329" s="5"/>
      <c r="J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</row>
    <row r="1330" spans="1:22" x14ac:dyDescent="0.25">
      <c r="A1330" s="5"/>
      <c r="B1330" s="5"/>
      <c r="C1330" s="5"/>
      <c r="D1330" s="5"/>
      <c r="E1330" s="5"/>
      <c r="F1330" s="5"/>
      <c r="G1330" s="5"/>
      <c r="H1330" s="5"/>
      <c r="I1330" s="5"/>
      <c r="J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</row>
    <row r="1331" spans="1:22" x14ac:dyDescent="0.25">
      <c r="A1331" s="5"/>
      <c r="B1331" s="5"/>
      <c r="C1331" s="5"/>
      <c r="D1331" s="5"/>
      <c r="E1331" s="5"/>
      <c r="F1331" s="5"/>
      <c r="G1331" s="5"/>
      <c r="H1331" s="5"/>
      <c r="I1331" s="5"/>
      <c r="J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</row>
    <row r="1332" spans="1:22" x14ac:dyDescent="0.25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</row>
    <row r="1333" spans="1:22" x14ac:dyDescent="0.25">
      <c r="A1333" s="5"/>
      <c r="B1333" s="5"/>
      <c r="C1333" s="5"/>
      <c r="D1333" s="5"/>
      <c r="E1333" s="5"/>
      <c r="F1333" s="5"/>
      <c r="G1333" s="5"/>
      <c r="H1333" s="5"/>
      <c r="I1333" s="5"/>
      <c r="J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</row>
    <row r="1334" spans="1:22" x14ac:dyDescent="0.25">
      <c r="A1334" s="5"/>
      <c r="B1334" s="5"/>
      <c r="C1334" s="5"/>
      <c r="D1334" s="5"/>
      <c r="E1334" s="5"/>
      <c r="F1334" s="5"/>
      <c r="G1334" s="5"/>
      <c r="H1334" s="5"/>
      <c r="I1334" s="5"/>
      <c r="J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</row>
    <row r="1335" spans="1:22" x14ac:dyDescent="0.25">
      <c r="A1335" s="5"/>
      <c r="B1335" s="5"/>
      <c r="C1335" s="5"/>
      <c r="D1335" s="5"/>
      <c r="E1335" s="5"/>
      <c r="F1335" s="5"/>
      <c r="G1335" s="5"/>
      <c r="H1335" s="5"/>
      <c r="I1335" s="5"/>
      <c r="J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</row>
    <row r="1336" spans="1:22" x14ac:dyDescent="0.25">
      <c r="A1336" s="5"/>
      <c r="B1336" s="5"/>
      <c r="C1336" s="5"/>
      <c r="D1336" s="5"/>
      <c r="E1336" s="5"/>
      <c r="F1336" s="5"/>
      <c r="G1336" s="5"/>
      <c r="H1336" s="5"/>
      <c r="I1336" s="5"/>
      <c r="J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</row>
    <row r="1337" spans="1:22" x14ac:dyDescent="0.25">
      <c r="A1337" s="5"/>
      <c r="B1337" s="5"/>
      <c r="C1337" s="5"/>
      <c r="D1337" s="5"/>
      <c r="E1337" s="5"/>
      <c r="F1337" s="5"/>
      <c r="G1337" s="5"/>
      <c r="H1337" s="5"/>
      <c r="I1337" s="5"/>
      <c r="J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</row>
    <row r="1338" spans="1:22" x14ac:dyDescent="0.25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</row>
    <row r="1339" spans="1:22" x14ac:dyDescent="0.25">
      <c r="A1339" s="5"/>
      <c r="B1339" s="5"/>
      <c r="C1339" s="5"/>
      <c r="D1339" s="5"/>
      <c r="E1339" s="5"/>
      <c r="F1339" s="5"/>
      <c r="G1339" s="5"/>
      <c r="H1339" s="5"/>
      <c r="I1339" s="5"/>
      <c r="J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</row>
    <row r="1340" spans="1:22" x14ac:dyDescent="0.25">
      <c r="A1340" s="5"/>
      <c r="B1340" s="5"/>
      <c r="C1340" s="5"/>
      <c r="D1340" s="5"/>
      <c r="E1340" s="5"/>
      <c r="F1340" s="5"/>
      <c r="G1340" s="5"/>
      <c r="H1340" s="5"/>
      <c r="I1340" s="5"/>
      <c r="J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</row>
    <row r="1341" spans="1:22" x14ac:dyDescent="0.25">
      <c r="A1341" s="5"/>
      <c r="B1341" s="5"/>
      <c r="C1341" s="5"/>
      <c r="D1341" s="5"/>
      <c r="E1341" s="5"/>
      <c r="F1341" s="5"/>
      <c r="G1341" s="5"/>
      <c r="H1341" s="5"/>
      <c r="I1341" s="5"/>
      <c r="J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</row>
    <row r="1342" spans="1:22" x14ac:dyDescent="0.25">
      <c r="A1342" s="5"/>
      <c r="B1342" s="5"/>
      <c r="C1342" s="5"/>
      <c r="D1342" s="5"/>
      <c r="E1342" s="5"/>
      <c r="F1342" s="5"/>
      <c r="G1342" s="5"/>
      <c r="H1342" s="5"/>
      <c r="I1342" s="5"/>
      <c r="J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</row>
    <row r="1343" spans="1:22" x14ac:dyDescent="0.25">
      <c r="A1343" s="5"/>
      <c r="B1343" s="5"/>
      <c r="C1343" s="5"/>
      <c r="D1343" s="5"/>
      <c r="E1343" s="5"/>
      <c r="F1343" s="5"/>
      <c r="G1343" s="5"/>
      <c r="H1343" s="5"/>
      <c r="I1343" s="5"/>
      <c r="J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</row>
    <row r="1344" spans="1:22" x14ac:dyDescent="0.25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</row>
    <row r="1345" spans="1:22" x14ac:dyDescent="0.25">
      <c r="A1345" s="5"/>
      <c r="B1345" s="5"/>
      <c r="C1345" s="5"/>
      <c r="D1345" s="5"/>
      <c r="E1345" s="5"/>
      <c r="F1345" s="5"/>
      <c r="G1345" s="5"/>
      <c r="H1345" s="5"/>
      <c r="I1345" s="5"/>
      <c r="J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</row>
    <row r="1346" spans="1:22" x14ac:dyDescent="0.25">
      <c r="A1346" s="5"/>
      <c r="B1346" s="5"/>
      <c r="C1346" s="5"/>
      <c r="D1346" s="5"/>
      <c r="E1346" s="5"/>
      <c r="F1346" s="5"/>
      <c r="G1346" s="5"/>
      <c r="H1346" s="5"/>
      <c r="I1346" s="5"/>
      <c r="J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</row>
    <row r="1347" spans="1:22" x14ac:dyDescent="0.25">
      <c r="A1347" s="5"/>
      <c r="B1347" s="5"/>
      <c r="C1347" s="5"/>
      <c r="D1347" s="5"/>
      <c r="E1347" s="5"/>
      <c r="F1347" s="5"/>
      <c r="G1347" s="5"/>
      <c r="H1347" s="5"/>
      <c r="I1347" s="5"/>
      <c r="J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</row>
    <row r="1348" spans="1:22" x14ac:dyDescent="0.25">
      <c r="A1348" s="5"/>
      <c r="B1348" s="5"/>
      <c r="C1348" s="5"/>
      <c r="D1348" s="5"/>
      <c r="E1348" s="5"/>
      <c r="F1348" s="5"/>
      <c r="G1348" s="5"/>
      <c r="H1348" s="5"/>
      <c r="I1348" s="5"/>
      <c r="J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</row>
    <row r="1349" spans="1:22" x14ac:dyDescent="0.25">
      <c r="A1349" s="5"/>
      <c r="B1349" s="5"/>
      <c r="C1349" s="5"/>
      <c r="D1349" s="5"/>
      <c r="E1349" s="5"/>
      <c r="F1349" s="5"/>
      <c r="G1349" s="5"/>
      <c r="H1349" s="5"/>
      <c r="I1349" s="5"/>
      <c r="J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</row>
    <row r="1350" spans="1:22" x14ac:dyDescent="0.25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</row>
    <row r="1351" spans="1:22" x14ac:dyDescent="0.25">
      <c r="A1351" s="5"/>
      <c r="B1351" s="5"/>
      <c r="C1351" s="5"/>
      <c r="D1351" s="5"/>
      <c r="E1351" s="5"/>
      <c r="F1351" s="5"/>
      <c r="G1351" s="5"/>
      <c r="H1351" s="5"/>
      <c r="I1351" s="5"/>
      <c r="J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</row>
    <row r="1352" spans="1:22" x14ac:dyDescent="0.25">
      <c r="A1352" s="5"/>
      <c r="B1352" s="5"/>
      <c r="C1352" s="5"/>
      <c r="D1352" s="5"/>
      <c r="E1352" s="5"/>
      <c r="F1352" s="5"/>
      <c r="G1352" s="5"/>
      <c r="H1352" s="5"/>
      <c r="I1352" s="5"/>
      <c r="J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</row>
    <row r="1353" spans="1:22" x14ac:dyDescent="0.25">
      <c r="A1353" s="5"/>
      <c r="B1353" s="5"/>
      <c r="C1353" s="5"/>
      <c r="D1353" s="5"/>
      <c r="E1353" s="5"/>
      <c r="F1353" s="5"/>
      <c r="G1353" s="5"/>
      <c r="H1353" s="5"/>
      <c r="I1353" s="5"/>
      <c r="J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</row>
    <row r="1354" spans="1:22" x14ac:dyDescent="0.25">
      <c r="A1354" s="5"/>
      <c r="B1354" s="5"/>
      <c r="C1354" s="5"/>
      <c r="D1354" s="5"/>
      <c r="E1354" s="5"/>
      <c r="F1354" s="5"/>
      <c r="G1354" s="5"/>
      <c r="H1354" s="5"/>
      <c r="I1354" s="5"/>
      <c r="J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</row>
    <row r="1355" spans="1:22" x14ac:dyDescent="0.25">
      <c r="A1355" s="5"/>
      <c r="B1355" s="5"/>
      <c r="C1355" s="5"/>
      <c r="D1355" s="5"/>
      <c r="E1355" s="5"/>
      <c r="F1355" s="5"/>
      <c r="G1355" s="5"/>
      <c r="H1355" s="5"/>
      <c r="I1355" s="5"/>
      <c r="J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</row>
    <row r="1356" spans="1:22" x14ac:dyDescent="0.25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</row>
    <row r="1357" spans="1:22" x14ac:dyDescent="0.25">
      <c r="A1357" s="5"/>
      <c r="B1357" s="5"/>
      <c r="C1357" s="5"/>
      <c r="D1357" s="5"/>
      <c r="E1357" s="5"/>
      <c r="F1357" s="5"/>
      <c r="G1357" s="5"/>
      <c r="H1357" s="5"/>
      <c r="I1357" s="5"/>
      <c r="J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</row>
    <row r="1358" spans="1:22" x14ac:dyDescent="0.25">
      <c r="A1358" s="5"/>
      <c r="B1358" s="5"/>
      <c r="C1358" s="5"/>
      <c r="D1358" s="5"/>
      <c r="E1358" s="5"/>
      <c r="F1358" s="5"/>
      <c r="G1358" s="5"/>
      <c r="H1358" s="5"/>
      <c r="I1358" s="5"/>
      <c r="J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</row>
    <row r="1359" spans="1:22" x14ac:dyDescent="0.25">
      <c r="A1359" s="5"/>
      <c r="B1359" s="5"/>
      <c r="C1359" s="5"/>
      <c r="D1359" s="5"/>
      <c r="E1359" s="5"/>
      <c r="F1359" s="5"/>
      <c r="G1359" s="5"/>
      <c r="H1359" s="5"/>
      <c r="I1359" s="5"/>
      <c r="J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</row>
    <row r="1360" spans="1:22" x14ac:dyDescent="0.25">
      <c r="A1360" s="5"/>
      <c r="B1360" s="5"/>
      <c r="C1360" s="5"/>
      <c r="D1360" s="5"/>
      <c r="E1360" s="5"/>
      <c r="F1360" s="5"/>
      <c r="G1360" s="5"/>
      <c r="H1360" s="5"/>
      <c r="I1360" s="5"/>
      <c r="J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</row>
    <row r="1361" spans="1:22" x14ac:dyDescent="0.25">
      <c r="A1361" s="5"/>
      <c r="B1361" s="5"/>
      <c r="C1361" s="5"/>
      <c r="D1361" s="5"/>
      <c r="E1361" s="5"/>
      <c r="F1361" s="5"/>
      <c r="G1361" s="5"/>
      <c r="H1361" s="5"/>
      <c r="I1361" s="5"/>
      <c r="J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</row>
    <row r="1362" spans="1:22" x14ac:dyDescent="0.25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</row>
    <row r="1363" spans="1:22" x14ac:dyDescent="0.25">
      <c r="A1363" s="5"/>
      <c r="B1363" s="5"/>
      <c r="C1363" s="5"/>
      <c r="D1363" s="5"/>
      <c r="E1363" s="5"/>
      <c r="F1363" s="5"/>
      <c r="G1363" s="5"/>
      <c r="H1363" s="5"/>
      <c r="I1363" s="5"/>
      <c r="J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</row>
    <row r="1364" spans="1:22" x14ac:dyDescent="0.25">
      <c r="A1364" s="5"/>
      <c r="B1364" s="5"/>
      <c r="C1364" s="5"/>
      <c r="D1364" s="5"/>
      <c r="E1364" s="5"/>
      <c r="F1364" s="5"/>
      <c r="G1364" s="5"/>
      <c r="H1364" s="5"/>
      <c r="I1364" s="5"/>
      <c r="J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</row>
    <row r="1365" spans="1:22" x14ac:dyDescent="0.25">
      <c r="A1365" s="5"/>
      <c r="B1365" s="5"/>
      <c r="C1365" s="5"/>
      <c r="D1365" s="5"/>
      <c r="E1365" s="5"/>
      <c r="F1365" s="5"/>
      <c r="G1365" s="5"/>
      <c r="H1365" s="5"/>
      <c r="I1365" s="5"/>
      <c r="J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</row>
    <row r="1366" spans="1:22" x14ac:dyDescent="0.25">
      <c r="A1366" s="5"/>
      <c r="B1366" s="5"/>
      <c r="C1366" s="5"/>
      <c r="D1366" s="5"/>
      <c r="E1366" s="5"/>
      <c r="F1366" s="5"/>
      <c r="G1366" s="5"/>
      <c r="H1366" s="5"/>
      <c r="I1366" s="5"/>
      <c r="J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</row>
    <row r="1367" spans="1:22" x14ac:dyDescent="0.25">
      <c r="A1367" s="5"/>
      <c r="B1367" s="5"/>
      <c r="C1367" s="5"/>
      <c r="D1367" s="5"/>
      <c r="E1367" s="5"/>
      <c r="F1367" s="5"/>
      <c r="G1367" s="5"/>
      <c r="H1367" s="5"/>
      <c r="I1367" s="5"/>
      <c r="J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</row>
    <row r="1368" spans="1:22" x14ac:dyDescent="0.25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</row>
    <row r="1369" spans="1:22" x14ac:dyDescent="0.25">
      <c r="A1369" s="5"/>
      <c r="B1369" s="5"/>
      <c r="C1369" s="5"/>
      <c r="D1369" s="5"/>
      <c r="E1369" s="5"/>
      <c r="F1369" s="5"/>
      <c r="G1369" s="5"/>
      <c r="H1369" s="5"/>
      <c r="I1369" s="5"/>
      <c r="J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</row>
    <row r="1370" spans="1:22" x14ac:dyDescent="0.25">
      <c r="A1370" s="5"/>
      <c r="B1370" s="5"/>
      <c r="C1370" s="5"/>
      <c r="D1370" s="5"/>
      <c r="E1370" s="5"/>
      <c r="F1370" s="5"/>
      <c r="G1370" s="5"/>
      <c r="H1370" s="5"/>
      <c r="I1370" s="5"/>
      <c r="J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</row>
    <row r="1371" spans="1:22" x14ac:dyDescent="0.25">
      <c r="A1371" s="5"/>
      <c r="B1371" s="5"/>
      <c r="C1371" s="5"/>
      <c r="D1371" s="5"/>
      <c r="E1371" s="5"/>
      <c r="F1371" s="5"/>
      <c r="G1371" s="5"/>
      <c r="H1371" s="5"/>
      <c r="I1371" s="5"/>
      <c r="J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</row>
    <row r="1372" spans="1:22" x14ac:dyDescent="0.25">
      <c r="A1372" s="5"/>
      <c r="B1372" s="5"/>
      <c r="C1372" s="5"/>
      <c r="D1372" s="5"/>
      <c r="E1372" s="5"/>
      <c r="F1372" s="5"/>
      <c r="G1372" s="5"/>
      <c r="H1372" s="5"/>
      <c r="I1372" s="5"/>
      <c r="J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</row>
    <row r="1373" spans="1:22" x14ac:dyDescent="0.25">
      <c r="A1373" s="5"/>
      <c r="B1373" s="5"/>
      <c r="C1373" s="5"/>
      <c r="D1373" s="5"/>
      <c r="E1373" s="5"/>
      <c r="F1373" s="5"/>
      <c r="G1373" s="5"/>
      <c r="H1373" s="5"/>
      <c r="I1373" s="5"/>
      <c r="J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</row>
    <row r="1374" spans="1:22" x14ac:dyDescent="0.25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</row>
    <row r="1375" spans="1:22" x14ac:dyDescent="0.25">
      <c r="A1375" s="5"/>
      <c r="B1375" s="5"/>
      <c r="C1375" s="5"/>
      <c r="D1375" s="5"/>
      <c r="E1375" s="5"/>
      <c r="F1375" s="5"/>
      <c r="G1375" s="5"/>
      <c r="H1375" s="5"/>
      <c r="I1375" s="5"/>
      <c r="J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</row>
    <row r="1376" spans="1:22" x14ac:dyDescent="0.25">
      <c r="A1376" s="5"/>
      <c r="B1376" s="5"/>
      <c r="C1376" s="5"/>
      <c r="D1376" s="5"/>
      <c r="E1376" s="5"/>
      <c r="F1376" s="5"/>
      <c r="G1376" s="5"/>
      <c r="H1376" s="5"/>
      <c r="I1376" s="5"/>
      <c r="J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</row>
    <row r="1377" spans="1:22" x14ac:dyDescent="0.25">
      <c r="A1377" s="5"/>
      <c r="B1377" s="5"/>
      <c r="C1377" s="5"/>
      <c r="D1377" s="5"/>
      <c r="E1377" s="5"/>
      <c r="F1377" s="5"/>
      <c r="G1377" s="5"/>
      <c r="H1377" s="5"/>
      <c r="I1377" s="5"/>
      <c r="J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</row>
    <row r="1378" spans="1:22" x14ac:dyDescent="0.25">
      <c r="A1378" s="5"/>
      <c r="B1378" s="5"/>
      <c r="C1378" s="5"/>
      <c r="D1378" s="5"/>
      <c r="E1378" s="5"/>
      <c r="F1378" s="5"/>
      <c r="G1378" s="5"/>
      <c r="H1378" s="5"/>
      <c r="I1378" s="5"/>
      <c r="J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</row>
    <row r="1379" spans="1:22" x14ac:dyDescent="0.25">
      <c r="A1379" s="5"/>
      <c r="B1379" s="5"/>
      <c r="C1379" s="5"/>
      <c r="D1379" s="5"/>
      <c r="E1379" s="5"/>
      <c r="F1379" s="5"/>
      <c r="G1379" s="5"/>
      <c r="H1379" s="5"/>
      <c r="I1379" s="5"/>
      <c r="J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</row>
    <row r="1380" spans="1:22" x14ac:dyDescent="0.25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</row>
    <row r="1381" spans="1:22" x14ac:dyDescent="0.25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</row>
    <row r="1382" spans="1:22" x14ac:dyDescent="0.25">
      <c r="A1382" s="5"/>
      <c r="B1382" s="5"/>
      <c r="C1382" s="5"/>
      <c r="D1382" s="5"/>
      <c r="E1382" s="5"/>
      <c r="F1382" s="5"/>
      <c r="G1382" s="5"/>
      <c r="H1382" s="5"/>
      <c r="I1382" s="5"/>
      <c r="J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</row>
    <row r="1383" spans="1:22" x14ac:dyDescent="0.25">
      <c r="A1383" s="5"/>
      <c r="B1383" s="5"/>
      <c r="C1383" s="5"/>
      <c r="D1383" s="5"/>
      <c r="E1383" s="5"/>
      <c r="F1383" s="5"/>
      <c r="G1383" s="5"/>
      <c r="H1383" s="5"/>
      <c r="I1383" s="5"/>
      <c r="J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</row>
    <row r="1384" spans="1:22" x14ac:dyDescent="0.25">
      <c r="A1384" s="5"/>
      <c r="B1384" s="5"/>
      <c r="C1384" s="5"/>
      <c r="D1384" s="5"/>
      <c r="E1384" s="5"/>
      <c r="F1384" s="5"/>
      <c r="G1384" s="5"/>
      <c r="H1384" s="5"/>
      <c r="I1384" s="5"/>
      <c r="J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</row>
    <row r="1385" spans="1:22" x14ac:dyDescent="0.25">
      <c r="A1385" s="5"/>
      <c r="B1385" s="5"/>
      <c r="C1385" s="5"/>
      <c r="D1385" s="5"/>
      <c r="E1385" s="5"/>
      <c r="F1385" s="5"/>
      <c r="G1385" s="5"/>
      <c r="H1385" s="5"/>
      <c r="I1385" s="5"/>
      <c r="J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</row>
    <row r="1386" spans="1:22" x14ac:dyDescent="0.25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</row>
    <row r="1387" spans="1:22" x14ac:dyDescent="0.25">
      <c r="A1387" s="5"/>
      <c r="B1387" s="5"/>
      <c r="C1387" s="5"/>
      <c r="D1387" s="5"/>
      <c r="E1387" s="5"/>
      <c r="F1387" s="5"/>
      <c r="G1387" s="5"/>
      <c r="H1387" s="5"/>
      <c r="I1387" s="5"/>
      <c r="J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</row>
    <row r="1388" spans="1:22" x14ac:dyDescent="0.25">
      <c r="A1388" s="5"/>
      <c r="B1388" s="5"/>
      <c r="C1388" s="5"/>
      <c r="D1388" s="5"/>
      <c r="E1388" s="5"/>
      <c r="F1388" s="5"/>
      <c r="G1388" s="5"/>
      <c r="H1388" s="5"/>
      <c r="I1388" s="5"/>
      <c r="J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</row>
    <row r="1389" spans="1:22" x14ac:dyDescent="0.25">
      <c r="A1389" s="5"/>
      <c r="B1389" s="5"/>
      <c r="C1389" s="5"/>
      <c r="D1389" s="5"/>
      <c r="E1389" s="5"/>
      <c r="F1389" s="5"/>
      <c r="G1389" s="5"/>
      <c r="H1389" s="5"/>
      <c r="I1389" s="5"/>
      <c r="J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</row>
    <row r="1390" spans="1:22" x14ac:dyDescent="0.25">
      <c r="A1390" s="5"/>
      <c r="B1390" s="5"/>
      <c r="C1390" s="5"/>
      <c r="D1390" s="5"/>
      <c r="E1390" s="5"/>
      <c r="F1390" s="5"/>
      <c r="G1390" s="5"/>
      <c r="H1390" s="5"/>
      <c r="I1390" s="5"/>
      <c r="J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</row>
    <row r="1391" spans="1:22" x14ac:dyDescent="0.25">
      <c r="A1391" s="5"/>
      <c r="B1391" s="5"/>
      <c r="C1391" s="5"/>
      <c r="D1391" s="5"/>
      <c r="E1391" s="5"/>
      <c r="F1391" s="5"/>
      <c r="G1391" s="5"/>
      <c r="H1391" s="5"/>
      <c r="I1391" s="5"/>
      <c r="J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</row>
    <row r="1392" spans="1:22" x14ac:dyDescent="0.25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</row>
    <row r="1393" spans="1:22" x14ac:dyDescent="0.25">
      <c r="A1393" s="5"/>
      <c r="B1393" s="5"/>
      <c r="C1393" s="5"/>
      <c r="D1393" s="5"/>
      <c r="E1393" s="5"/>
      <c r="F1393" s="5"/>
      <c r="G1393" s="5"/>
      <c r="H1393" s="5"/>
      <c r="I1393" s="5"/>
      <c r="J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</row>
    <row r="1394" spans="1:22" x14ac:dyDescent="0.25">
      <c r="A1394" s="5"/>
      <c r="B1394" s="5"/>
      <c r="C1394" s="5"/>
      <c r="D1394" s="5"/>
      <c r="E1394" s="5"/>
      <c r="F1394" s="5"/>
      <c r="G1394" s="5"/>
      <c r="H1394" s="5"/>
      <c r="I1394" s="5"/>
      <c r="J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</row>
    <row r="1395" spans="1:22" x14ac:dyDescent="0.25">
      <c r="A1395" s="5"/>
      <c r="B1395" s="5"/>
      <c r="C1395" s="5"/>
      <c r="D1395" s="5"/>
      <c r="E1395" s="5"/>
      <c r="F1395" s="5"/>
      <c r="G1395" s="5"/>
      <c r="H1395" s="5"/>
      <c r="I1395" s="5"/>
      <c r="J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</row>
    <row r="1396" spans="1:22" x14ac:dyDescent="0.25">
      <c r="A1396" s="5"/>
      <c r="B1396" s="5"/>
      <c r="C1396" s="5"/>
      <c r="D1396" s="5"/>
      <c r="E1396" s="5"/>
      <c r="F1396" s="5"/>
      <c r="G1396" s="5"/>
      <c r="H1396" s="5"/>
      <c r="I1396" s="5"/>
      <c r="J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</row>
    <row r="1397" spans="1:22" x14ac:dyDescent="0.25">
      <c r="A1397" s="5"/>
      <c r="B1397" s="5"/>
      <c r="C1397" s="5"/>
      <c r="D1397" s="5"/>
      <c r="E1397" s="5"/>
      <c r="F1397" s="5"/>
      <c r="G1397" s="5"/>
      <c r="H1397" s="5"/>
      <c r="I1397" s="5"/>
      <c r="J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</row>
    <row r="1398" spans="1:22" x14ac:dyDescent="0.25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</row>
    <row r="1399" spans="1:22" x14ac:dyDescent="0.25">
      <c r="A1399" s="5"/>
      <c r="B1399" s="5"/>
      <c r="C1399" s="5"/>
      <c r="D1399" s="5"/>
      <c r="E1399" s="5"/>
      <c r="F1399" s="5"/>
      <c r="G1399" s="5"/>
      <c r="H1399" s="5"/>
      <c r="I1399" s="5"/>
      <c r="J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</row>
    <row r="1400" spans="1:22" x14ac:dyDescent="0.25">
      <c r="A1400" s="5"/>
      <c r="B1400" s="5"/>
      <c r="C1400" s="5"/>
      <c r="D1400" s="5"/>
      <c r="E1400" s="5"/>
      <c r="F1400" s="5"/>
      <c r="G1400" s="5"/>
      <c r="H1400" s="5"/>
      <c r="I1400" s="5"/>
      <c r="J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</row>
    <row r="1401" spans="1:22" x14ac:dyDescent="0.25">
      <c r="A1401" s="5"/>
      <c r="B1401" s="5"/>
      <c r="C1401" s="5"/>
      <c r="D1401" s="5"/>
      <c r="E1401" s="5"/>
      <c r="F1401" s="5"/>
      <c r="G1401" s="5"/>
      <c r="H1401" s="5"/>
      <c r="I1401" s="5"/>
      <c r="J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</row>
    <row r="1402" spans="1:22" x14ac:dyDescent="0.25">
      <c r="A1402" s="5"/>
      <c r="B1402" s="5"/>
      <c r="C1402" s="5"/>
      <c r="D1402" s="5"/>
      <c r="E1402" s="5"/>
      <c r="F1402" s="5"/>
      <c r="G1402" s="5"/>
      <c r="H1402" s="5"/>
      <c r="I1402" s="5"/>
      <c r="J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</row>
    <row r="1403" spans="1:22" x14ac:dyDescent="0.25">
      <c r="A1403" s="5"/>
      <c r="B1403" s="5"/>
      <c r="C1403" s="5"/>
      <c r="D1403" s="5"/>
      <c r="E1403" s="5"/>
      <c r="F1403" s="5"/>
      <c r="G1403" s="5"/>
      <c r="H1403" s="5"/>
      <c r="I1403" s="5"/>
      <c r="J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</row>
    <row r="1404" spans="1:22" x14ac:dyDescent="0.25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</row>
    <row r="1405" spans="1:22" x14ac:dyDescent="0.25">
      <c r="A1405" s="5"/>
      <c r="B1405" s="5"/>
      <c r="C1405" s="5"/>
      <c r="D1405" s="5"/>
      <c r="E1405" s="5"/>
      <c r="F1405" s="5"/>
      <c r="G1405" s="5"/>
      <c r="H1405" s="5"/>
      <c r="I1405" s="5"/>
      <c r="J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</row>
    <row r="1406" spans="1:22" x14ac:dyDescent="0.25">
      <c r="A1406" s="5"/>
      <c r="B1406" s="5"/>
      <c r="C1406" s="5"/>
      <c r="D1406" s="5"/>
      <c r="E1406" s="5"/>
      <c r="F1406" s="5"/>
      <c r="G1406" s="5"/>
      <c r="H1406" s="5"/>
      <c r="I1406" s="5"/>
      <c r="J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</row>
    <row r="1407" spans="1:22" x14ac:dyDescent="0.25">
      <c r="A1407" s="5"/>
      <c r="B1407" s="5"/>
      <c r="C1407" s="5"/>
      <c r="D1407" s="5"/>
      <c r="E1407" s="5"/>
      <c r="F1407" s="5"/>
      <c r="G1407" s="5"/>
      <c r="H1407" s="5"/>
      <c r="I1407" s="5"/>
      <c r="J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</row>
    <row r="1408" spans="1:22" x14ac:dyDescent="0.25">
      <c r="A1408" s="5"/>
      <c r="B1408" s="5"/>
      <c r="C1408" s="5"/>
      <c r="D1408" s="5"/>
      <c r="E1408" s="5"/>
      <c r="F1408" s="5"/>
      <c r="G1408" s="5"/>
      <c r="H1408" s="5"/>
      <c r="I1408" s="5"/>
      <c r="J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</row>
    <row r="1409" spans="1:22" x14ac:dyDescent="0.25">
      <c r="A1409" s="5"/>
      <c r="B1409" s="5"/>
      <c r="C1409" s="5"/>
      <c r="D1409" s="5"/>
      <c r="E1409" s="5"/>
      <c r="F1409" s="5"/>
      <c r="G1409" s="5"/>
      <c r="H1409" s="5"/>
      <c r="I1409" s="5"/>
      <c r="J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</row>
    <row r="1410" spans="1:22" x14ac:dyDescent="0.25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</row>
    <row r="1411" spans="1:22" x14ac:dyDescent="0.25">
      <c r="A1411" s="5"/>
      <c r="B1411" s="5"/>
      <c r="C1411" s="5"/>
      <c r="D1411" s="5"/>
      <c r="E1411" s="5"/>
      <c r="F1411" s="5"/>
      <c r="G1411" s="5"/>
      <c r="H1411" s="5"/>
      <c r="I1411" s="5"/>
      <c r="J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</row>
    <row r="1412" spans="1:22" x14ac:dyDescent="0.25">
      <c r="A1412" s="5"/>
      <c r="B1412" s="5"/>
      <c r="C1412" s="5"/>
      <c r="D1412" s="5"/>
      <c r="E1412" s="5"/>
      <c r="F1412" s="5"/>
      <c r="G1412" s="5"/>
      <c r="H1412" s="5"/>
      <c r="I1412" s="5"/>
      <c r="J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</row>
    <row r="1413" spans="1:22" x14ac:dyDescent="0.25">
      <c r="A1413" s="5"/>
      <c r="B1413" s="5"/>
      <c r="C1413" s="5"/>
      <c r="D1413" s="5"/>
      <c r="E1413" s="5"/>
      <c r="F1413" s="5"/>
      <c r="G1413" s="5"/>
      <c r="H1413" s="5"/>
      <c r="I1413" s="5"/>
      <c r="J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</row>
    <row r="1414" spans="1:22" x14ac:dyDescent="0.25">
      <c r="A1414" s="5"/>
      <c r="B1414" s="5"/>
      <c r="C1414" s="5"/>
      <c r="D1414" s="5"/>
      <c r="E1414" s="5"/>
      <c r="F1414" s="5"/>
      <c r="G1414" s="5"/>
      <c r="H1414" s="5"/>
      <c r="I1414" s="5"/>
      <c r="J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</row>
    <row r="1415" spans="1:22" x14ac:dyDescent="0.25">
      <c r="A1415" s="5"/>
      <c r="B1415" s="5"/>
      <c r="C1415" s="5"/>
      <c r="D1415" s="5"/>
      <c r="E1415" s="5"/>
      <c r="F1415" s="5"/>
      <c r="G1415" s="5"/>
      <c r="H1415" s="5"/>
      <c r="I1415" s="5"/>
      <c r="J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</row>
    <row r="1416" spans="1:22" x14ac:dyDescent="0.25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</row>
    <row r="1417" spans="1:22" x14ac:dyDescent="0.25">
      <c r="A1417" s="5"/>
      <c r="B1417" s="5"/>
      <c r="C1417" s="5"/>
      <c r="D1417" s="5"/>
      <c r="E1417" s="5"/>
      <c r="F1417" s="5"/>
      <c r="G1417" s="5"/>
      <c r="H1417" s="5"/>
      <c r="I1417" s="5"/>
      <c r="J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</row>
    <row r="1418" spans="1:22" x14ac:dyDescent="0.25">
      <c r="A1418" s="5"/>
      <c r="B1418" s="5"/>
      <c r="C1418" s="5"/>
      <c r="D1418" s="5"/>
      <c r="E1418" s="5"/>
      <c r="F1418" s="5"/>
      <c r="G1418" s="5"/>
      <c r="H1418" s="5"/>
      <c r="I1418" s="5"/>
      <c r="J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</row>
    <row r="1419" spans="1:22" x14ac:dyDescent="0.25">
      <c r="A1419" s="5"/>
      <c r="B1419" s="5"/>
      <c r="C1419" s="5"/>
      <c r="D1419" s="5"/>
      <c r="E1419" s="5"/>
      <c r="F1419" s="5"/>
      <c r="G1419" s="5"/>
      <c r="H1419" s="5"/>
      <c r="I1419" s="5"/>
      <c r="J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</row>
    <row r="1420" spans="1:22" x14ac:dyDescent="0.25">
      <c r="A1420" s="5"/>
      <c r="B1420" s="5"/>
      <c r="C1420" s="5"/>
      <c r="D1420" s="5"/>
      <c r="E1420" s="5"/>
      <c r="F1420" s="5"/>
      <c r="G1420" s="5"/>
      <c r="H1420" s="5"/>
      <c r="I1420" s="5"/>
      <c r="J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</row>
    <row r="1421" spans="1:22" x14ac:dyDescent="0.25">
      <c r="A1421" s="5"/>
      <c r="B1421" s="5"/>
      <c r="C1421" s="5"/>
      <c r="D1421" s="5"/>
      <c r="E1421" s="5"/>
      <c r="F1421" s="5"/>
      <c r="G1421" s="5"/>
      <c r="H1421" s="5"/>
      <c r="I1421" s="5"/>
      <c r="J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</row>
    <row r="1422" spans="1:22" x14ac:dyDescent="0.25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</row>
    <row r="1423" spans="1:22" x14ac:dyDescent="0.25">
      <c r="A1423" s="5"/>
      <c r="B1423" s="5"/>
      <c r="C1423" s="5"/>
      <c r="D1423" s="5"/>
      <c r="E1423" s="5"/>
      <c r="F1423" s="5"/>
      <c r="G1423" s="5"/>
      <c r="H1423" s="5"/>
      <c r="I1423" s="5"/>
      <c r="J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</row>
    <row r="1424" spans="1:22" x14ac:dyDescent="0.25">
      <c r="A1424" s="5"/>
      <c r="B1424" s="5"/>
      <c r="C1424" s="5"/>
      <c r="D1424" s="5"/>
      <c r="E1424" s="5"/>
      <c r="F1424" s="5"/>
      <c r="G1424" s="5"/>
      <c r="H1424" s="5"/>
      <c r="I1424" s="5"/>
      <c r="J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</row>
    <row r="1425" spans="1:22" x14ac:dyDescent="0.25">
      <c r="A1425" s="5"/>
      <c r="B1425" s="5"/>
      <c r="C1425" s="5"/>
      <c r="D1425" s="5"/>
      <c r="E1425" s="5"/>
      <c r="F1425" s="5"/>
      <c r="G1425" s="5"/>
      <c r="H1425" s="5"/>
      <c r="I1425" s="5"/>
      <c r="J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</row>
    <row r="1426" spans="1:22" x14ac:dyDescent="0.25">
      <c r="A1426" s="5"/>
      <c r="B1426" s="5"/>
      <c r="C1426" s="5"/>
      <c r="D1426" s="5"/>
      <c r="E1426" s="5"/>
      <c r="F1426" s="5"/>
      <c r="G1426" s="5"/>
      <c r="H1426" s="5"/>
      <c r="I1426" s="5"/>
      <c r="J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</row>
    <row r="1427" spans="1:22" x14ac:dyDescent="0.25">
      <c r="A1427" s="5"/>
      <c r="B1427" s="5"/>
      <c r="C1427" s="5"/>
      <c r="D1427" s="5"/>
      <c r="E1427" s="5"/>
      <c r="F1427" s="5"/>
      <c r="G1427" s="5"/>
      <c r="H1427" s="5"/>
      <c r="I1427" s="5"/>
      <c r="J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</row>
    <row r="1428" spans="1:22" x14ac:dyDescent="0.25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</row>
    <row r="1429" spans="1:22" x14ac:dyDescent="0.25">
      <c r="A1429" s="5"/>
      <c r="B1429" s="5"/>
      <c r="C1429" s="5"/>
      <c r="D1429" s="5"/>
      <c r="E1429" s="5"/>
      <c r="F1429" s="5"/>
      <c r="G1429" s="5"/>
      <c r="H1429" s="5"/>
      <c r="I1429" s="5"/>
      <c r="J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</row>
    <row r="1430" spans="1:22" x14ac:dyDescent="0.25">
      <c r="A1430" s="5"/>
      <c r="B1430" s="5"/>
      <c r="C1430" s="5"/>
      <c r="D1430" s="5"/>
      <c r="E1430" s="5"/>
      <c r="F1430" s="5"/>
      <c r="G1430" s="5"/>
      <c r="H1430" s="5"/>
      <c r="I1430" s="5"/>
      <c r="J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</row>
    <row r="1431" spans="1:22" x14ac:dyDescent="0.25">
      <c r="A1431" s="5"/>
      <c r="B1431" s="5"/>
      <c r="C1431" s="5"/>
      <c r="D1431" s="5"/>
      <c r="E1431" s="5"/>
      <c r="F1431" s="5"/>
      <c r="G1431" s="5"/>
      <c r="H1431" s="5"/>
      <c r="I1431" s="5"/>
      <c r="J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</row>
    <row r="1432" spans="1:22" x14ac:dyDescent="0.25">
      <c r="A1432" s="5"/>
      <c r="B1432" s="5"/>
      <c r="C1432" s="5"/>
      <c r="D1432" s="5"/>
      <c r="E1432" s="5"/>
      <c r="F1432" s="5"/>
      <c r="G1432" s="5"/>
      <c r="H1432" s="5"/>
      <c r="I1432" s="5"/>
      <c r="J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</row>
    <row r="1433" spans="1:22" x14ac:dyDescent="0.25">
      <c r="A1433" s="5"/>
      <c r="B1433" s="5"/>
      <c r="C1433" s="5"/>
      <c r="D1433" s="5"/>
      <c r="E1433" s="5"/>
      <c r="F1433" s="5"/>
      <c r="G1433" s="5"/>
      <c r="H1433" s="5"/>
      <c r="I1433" s="5"/>
      <c r="J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</row>
    <row r="1434" spans="1:22" x14ac:dyDescent="0.25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</row>
    <row r="1435" spans="1:22" x14ac:dyDescent="0.25">
      <c r="A1435" s="5"/>
      <c r="B1435" s="5"/>
      <c r="C1435" s="5"/>
      <c r="D1435" s="5"/>
      <c r="E1435" s="5"/>
      <c r="F1435" s="5"/>
      <c r="G1435" s="5"/>
      <c r="H1435" s="5"/>
      <c r="I1435" s="5"/>
      <c r="J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</row>
    <row r="1436" spans="1:22" x14ac:dyDescent="0.25">
      <c r="A1436" s="5"/>
      <c r="B1436" s="5"/>
      <c r="C1436" s="5"/>
      <c r="D1436" s="5"/>
      <c r="E1436" s="5"/>
      <c r="F1436" s="5"/>
      <c r="G1436" s="5"/>
      <c r="H1436" s="5"/>
      <c r="I1436" s="5"/>
      <c r="J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</row>
    <row r="1437" spans="1:22" x14ac:dyDescent="0.25">
      <c r="A1437" s="5"/>
      <c r="B1437" s="5"/>
      <c r="C1437" s="5"/>
      <c r="D1437" s="5"/>
      <c r="E1437" s="5"/>
      <c r="F1437" s="5"/>
      <c r="G1437" s="5"/>
      <c r="H1437" s="5"/>
      <c r="I1437" s="5"/>
      <c r="J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</row>
    <row r="1438" spans="1:22" x14ac:dyDescent="0.25">
      <c r="A1438" s="5"/>
      <c r="B1438" s="5"/>
      <c r="C1438" s="5"/>
      <c r="D1438" s="5"/>
      <c r="E1438" s="5"/>
      <c r="F1438" s="5"/>
      <c r="G1438" s="5"/>
      <c r="H1438" s="5"/>
      <c r="I1438" s="5"/>
      <c r="J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</row>
    <row r="1439" spans="1:22" x14ac:dyDescent="0.25">
      <c r="A1439" s="5"/>
      <c r="B1439" s="5"/>
      <c r="C1439" s="5"/>
      <c r="D1439" s="5"/>
      <c r="E1439" s="5"/>
      <c r="F1439" s="5"/>
      <c r="G1439" s="5"/>
      <c r="H1439" s="5"/>
      <c r="I1439" s="5"/>
      <c r="J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</row>
    <row r="1440" spans="1:22" x14ac:dyDescent="0.25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</row>
    <row r="1441" spans="1:22" x14ac:dyDescent="0.25">
      <c r="A1441" s="5"/>
      <c r="B1441" s="5"/>
      <c r="C1441" s="5"/>
      <c r="D1441" s="5"/>
      <c r="E1441" s="5"/>
      <c r="F1441" s="5"/>
      <c r="G1441" s="5"/>
      <c r="H1441" s="5"/>
      <c r="I1441" s="5"/>
      <c r="J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</row>
    <row r="1442" spans="1:22" x14ac:dyDescent="0.25">
      <c r="A1442" s="5"/>
      <c r="B1442" s="5"/>
      <c r="C1442" s="5"/>
      <c r="D1442" s="5"/>
      <c r="E1442" s="5"/>
      <c r="F1442" s="5"/>
      <c r="G1442" s="5"/>
      <c r="H1442" s="5"/>
      <c r="I1442" s="5"/>
      <c r="J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</row>
    <row r="1443" spans="1:22" x14ac:dyDescent="0.25">
      <c r="A1443" s="5"/>
      <c r="B1443" s="5"/>
      <c r="C1443" s="5"/>
      <c r="D1443" s="5"/>
      <c r="E1443" s="5"/>
      <c r="F1443" s="5"/>
      <c r="G1443" s="5"/>
      <c r="H1443" s="5"/>
      <c r="I1443" s="5"/>
      <c r="J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</row>
    <row r="1444" spans="1:22" x14ac:dyDescent="0.25">
      <c r="A1444" s="5"/>
      <c r="B1444" s="5"/>
      <c r="C1444" s="5"/>
      <c r="D1444" s="5"/>
      <c r="E1444" s="5"/>
      <c r="F1444" s="5"/>
      <c r="G1444" s="5"/>
      <c r="H1444" s="5"/>
      <c r="I1444" s="5"/>
      <c r="J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</row>
    <row r="1445" spans="1:22" x14ac:dyDescent="0.25">
      <c r="A1445" s="5"/>
      <c r="B1445" s="5"/>
      <c r="C1445" s="5"/>
      <c r="D1445" s="5"/>
      <c r="E1445" s="5"/>
      <c r="F1445" s="5"/>
      <c r="G1445" s="5"/>
      <c r="H1445" s="5"/>
      <c r="I1445" s="5"/>
      <c r="J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</row>
    <row r="1446" spans="1:22" x14ac:dyDescent="0.25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</row>
    <row r="1447" spans="1:22" x14ac:dyDescent="0.25">
      <c r="A1447" s="5"/>
      <c r="B1447" s="5"/>
      <c r="C1447" s="5"/>
      <c r="D1447" s="5"/>
      <c r="E1447" s="5"/>
      <c r="F1447" s="5"/>
      <c r="G1447" s="5"/>
      <c r="H1447" s="5"/>
      <c r="I1447" s="5"/>
      <c r="J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</row>
    <row r="1448" spans="1:22" x14ac:dyDescent="0.25">
      <c r="A1448" s="5"/>
      <c r="B1448" s="5"/>
      <c r="C1448" s="5"/>
      <c r="D1448" s="5"/>
      <c r="E1448" s="5"/>
      <c r="F1448" s="5"/>
      <c r="G1448" s="5"/>
      <c r="H1448" s="5"/>
      <c r="I1448" s="5"/>
      <c r="J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</row>
    <row r="1449" spans="1:22" x14ac:dyDescent="0.25">
      <c r="A1449" s="5"/>
      <c r="B1449" s="5"/>
      <c r="C1449" s="5"/>
      <c r="D1449" s="5"/>
      <c r="E1449" s="5"/>
      <c r="F1449" s="5"/>
      <c r="G1449" s="5"/>
      <c r="H1449" s="5"/>
      <c r="I1449" s="5"/>
      <c r="J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</row>
    <row r="1450" spans="1:22" x14ac:dyDescent="0.25">
      <c r="A1450" s="5"/>
      <c r="B1450" s="5"/>
      <c r="C1450" s="5"/>
      <c r="D1450" s="5"/>
      <c r="E1450" s="5"/>
      <c r="F1450" s="5"/>
      <c r="G1450" s="5"/>
      <c r="H1450" s="5"/>
      <c r="I1450" s="5"/>
      <c r="J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</row>
    <row r="1451" spans="1:22" x14ac:dyDescent="0.25">
      <c r="A1451" s="5"/>
      <c r="B1451" s="5"/>
      <c r="C1451" s="5"/>
      <c r="D1451" s="5"/>
      <c r="E1451" s="5"/>
      <c r="F1451" s="5"/>
      <c r="G1451" s="5"/>
      <c r="H1451" s="5"/>
      <c r="I1451" s="5"/>
      <c r="J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</row>
    <row r="1452" spans="1:22" x14ac:dyDescent="0.25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</row>
    <row r="1453" spans="1:22" x14ac:dyDescent="0.25">
      <c r="A1453" s="5"/>
      <c r="B1453" s="5"/>
      <c r="C1453" s="5"/>
      <c r="D1453" s="5"/>
      <c r="E1453" s="5"/>
      <c r="F1453" s="5"/>
      <c r="G1453" s="5"/>
      <c r="H1453" s="5"/>
      <c r="I1453" s="5"/>
      <c r="J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</row>
    <row r="1454" spans="1:22" x14ac:dyDescent="0.25">
      <c r="A1454" s="5"/>
      <c r="B1454" s="5"/>
      <c r="C1454" s="5"/>
      <c r="D1454" s="5"/>
      <c r="E1454" s="5"/>
      <c r="F1454" s="5"/>
      <c r="G1454" s="5"/>
      <c r="H1454" s="5"/>
      <c r="I1454" s="5"/>
      <c r="J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</row>
    <row r="1455" spans="1:22" x14ac:dyDescent="0.25">
      <c r="A1455" s="5"/>
      <c r="B1455" s="5"/>
      <c r="C1455" s="5"/>
      <c r="D1455" s="5"/>
      <c r="E1455" s="5"/>
      <c r="F1455" s="5"/>
      <c r="G1455" s="5"/>
      <c r="H1455" s="5"/>
      <c r="I1455" s="5"/>
      <c r="J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</row>
    <row r="1456" spans="1:22" x14ac:dyDescent="0.25">
      <c r="A1456" s="5"/>
      <c r="B1456" s="5"/>
      <c r="C1456" s="5"/>
      <c r="D1456" s="5"/>
      <c r="E1456" s="5"/>
      <c r="F1456" s="5"/>
      <c r="G1456" s="5"/>
      <c r="H1456" s="5"/>
      <c r="I1456" s="5"/>
      <c r="J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</row>
    <row r="1457" spans="1:22" x14ac:dyDescent="0.25">
      <c r="A1457" s="5"/>
      <c r="B1457" s="5"/>
      <c r="C1457" s="5"/>
      <c r="D1457" s="5"/>
      <c r="E1457" s="5"/>
      <c r="F1457" s="5"/>
      <c r="G1457" s="5"/>
      <c r="H1457" s="5"/>
      <c r="I1457" s="5"/>
      <c r="J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</row>
    <row r="1458" spans="1:22" x14ac:dyDescent="0.25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</row>
    <row r="1459" spans="1:22" x14ac:dyDescent="0.25"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</row>
    <row r="1460" spans="1:22" x14ac:dyDescent="0.25"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</row>
    <row r="1461" spans="1:22" x14ac:dyDescent="0.25"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</row>
    <row r="1462" spans="1:22" x14ac:dyDescent="0.25"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</row>
    <row r="1463" spans="1:22" x14ac:dyDescent="0.25"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</row>
    <row r="1464" spans="1:22" x14ac:dyDescent="0.25"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</row>
    <row r="1465" spans="1:22" x14ac:dyDescent="0.25"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</row>
    <row r="1466" spans="1:22" x14ac:dyDescent="0.25"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</row>
    <row r="1467" spans="1:22" x14ac:dyDescent="0.25"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</row>
    <row r="1468" spans="1:22" x14ac:dyDescent="0.25"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</row>
    <row r="1469" spans="1:22" x14ac:dyDescent="0.25"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</row>
    <row r="1470" spans="1:22" x14ac:dyDescent="0.25"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</row>
    <row r="1471" spans="1:22" x14ac:dyDescent="0.25"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</row>
    <row r="1472" spans="1:22" x14ac:dyDescent="0.25"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</row>
    <row r="1473" spans="12:22" x14ac:dyDescent="0.25"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</row>
    <row r="1474" spans="12:22" x14ac:dyDescent="0.25"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</row>
    <row r="1475" spans="12:22" x14ac:dyDescent="0.25"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</row>
    <row r="1476" spans="12:22" x14ac:dyDescent="0.25"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</row>
    <row r="1477" spans="12:22" x14ac:dyDescent="0.25"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</row>
    <row r="1478" spans="12:22" x14ac:dyDescent="0.25"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</row>
    <row r="1479" spans="12:22" x14ac:dyDescent="0.25"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</row>
    <row r="1480" spans="12:22" x14ac:dyDescent="0.25"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</row>
    <row r="1481" spans="12:22" x14ac:dyDescent="0.25"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</row>
    <row r="1482" spans="12:22" x14ac:dyDescent="0.25"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</row>
    <row r="1483" spans="12:22" x14ac:dyDescent="0.25"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</row>
    <row r="1484" spans="12:22" x14ac:dyDescent="0.25"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</row>
    <row r="1485" spans="12:22" x14ac:dyDescent="0.25"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</row>
    <row r="1486" spans="12:22" x14ac:dyDescent="0.25"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</row>
    <row r="1487" spans="12:22" x14ac:dyDescent="0.25"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</row>
    <row r="1488" spans="12:22" x14ac:dyDescent="0.25"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</row>
    <row r="1489" spans="12:22" x14ac:dyDescent="0.25"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</row>
    <row r="1490" spans="12:22" x14ac:dyDescent="0.25"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</row>
    <row r="1491" spans="12:22" x14ac:dyDescent="0.25"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</row>
    <row r="1492" spans="12:22" x14ac:dyDescent="0.25"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</row>
    <row r="1493" spans="12:22" x14ac:dyDescent="0.25"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</row>
    <row r="1494" spans="12:22" x14ac:dyDescent="0.25"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</row>
    <row r="1495" spans="12:22" x14ac:dyDescent="0.25"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</row>
    <row r="1496" spans="12:22" x14ac:dyDescent="0.25"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</row>
    <row r="1497" spans="12:22" x14ac:dyDescent="0.25"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</row>
    <row r="1498" spans="12:22" x14ac:dyDescent="0.25"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</row>
    <row r="1499" spans="12:22" x14ac:dyDescent="0.25"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</row>
    <row r="1500" spans="12:22" x14ac:dyDescent="0.25"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</row>
    <row r="1501" spans="12:22" x14ac:dyDescent="0.25"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</row>
    <row r="1502" spans="12:22" x14ac:dyDescent="0.25"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</row>
    <row r="1503" spans="12:22" x14ac:dyDescent="0.25"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</row>
    <row r="1504" spans="12:22" x14ac:dyDescent="0.25"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</row>
    <row r="1505" spans="12:22" x14ac:dyDescent="0.25"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</row>
    <row r="1506" spans="12:22" x14ac:dyDescent="0.25"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</row>
    <row r="1507" spans="12:22" x14ac:dyDescent="0.25"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</row>
    <row r="1508" spans="12:22" x14ac:dyDescent="0.25"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</row>
    <row r="1509" spans="12:22" x14ac:dyDescent="0.25"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</row>
    <row r="1510" spans="12:22" x14ac:dyDescent="0.25"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</row>
    <row r="1511" spans="12:22" x14ac:dyDescent="0.25"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</row>
    <row r="1512" spans="12:22" x14ac:dyDescent="0.25"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</row>
    <row r="1513" spans="12:22" x14ac:dyDescent="0.25"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</row>
    <row r="1514" spans="12:22" x14ac:dyDescent="0.25"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</row>
    <row r="1515" spans="12:22" x14ac:dyDescent="0.25"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</row>
    <row r="1516" spans="12:22" x14ac:dyDescent="0.25"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</row>
    <row r="1517" spans="12:22" x14ac:dyDescent="0.25"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</row>
    <row r="1518" spans="12:22" x14ac:dyDescent="0.25"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</row>
    <row r="1519" spans="12:22" x14ac:dyDescent="0.25"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</row>
    <row r="1520" spans="12:22" x14ac:dyDescent="0.25"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</row>
    <row r="1521" spans="12:22" x14ac:dyDescent="0.25"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</row>
    <row r="1522" spans="12:22" x14ac:dyDescent="0.25"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</row>
    <row r="1523" spans="12:22" x14ac:dyDescent="0.25"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</row>
    <row r="1524" spans="12:22" x14ac:dyDescent="0.25"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</row>
    <row r="1525" spans="12:22" x14ac:dyDescent="0.25"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</row>
    <row r="1526" spans="12:22" x14ac:dyDescent="0.25"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</row>
    <row r="1527" spans="12:22" x14ac:dyDescent="0.25"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</row>
    <row r="1528" spans="12:22" x14ac:dyDescent="0.25"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</row>
    <row r="1529" spans="12:22" x14ac:dyDescent="0.25"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</row>
    <row r="1530" spans="12:22" x14ac:dyDescent="0.25"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</row>
    <row r="1531" spans="12:22" x14ac:dyDescent="0.25"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</row>
    <row r="1532" spans="12:22" x14ac:dyDescent="0.25"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</row>
    <row r="1533" spans="12:22" x14ac:dyDescent="0.25"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</row>
    <row r="1534" spans="12:22" x14ac:dyDescent="0.25"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</row>
    <row r="1535" spans="12:22" x14ac:dyDescent="0.25"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</row>
    <row r="1536" spans="12:22" x14ac:dyDescent="0.25"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</row>
    <row r="1537" spans="12:22" x14ac:dyDescent="0.25"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</row>
    <row r="1538" spans="12:22" x14ac:dyDescent="0.25"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</row>
    <row r="1539" spans="12:22" x14ac:dyDescent="0.25"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</row>
    <row r="1540" spans="12:22" x14ac:dyDescent="0.25"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</row>
    <row r="1541" spans="12:22" x14ac:dyDescent="0.25"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</row>
    <row r="1542" spans="12:22" x14ac:dyDescent="0.25"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</row>
    <row r="1543" spans="12:22" x14ac:dyDescent="0.25"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</row>
    <row r="1544" spans="12:22" x14ac:dyDescent="0.25"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</row>
    <row r="1545" spans="12:22" x14ac:dyDescent="0.25"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</row>
    <row r="1546" spans="12:22" x14ac:dyDescent="0.25"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</row>
    <row r="1547" spans="12:22" x14ac:dyDescent="0.25"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</row>
    <row r="1548" spans="12:22" x14ac:dyDescent="0.25"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</row>
    <row r="1549" spans="12:22" x14ac:dyDescent="0.25"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</row>
    <row r="1550" spans="12:22" x14ac:dyDescent="0.25"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</row>
    <row r="1551" spans="12:22" x14ac:dyDescent="0.25"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</row>
    <row r="1552" spans="12:22" x14ac:dyDescent="0.25"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</row>
    <row r="1553" spans="12:22" x14ac:dyDescent="0.25"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</row>
    <row r="1554" spans="12:22" x14ac:dyDescent="0.25"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</row>
    <row r="1555" spans="12:22" x14ac:dyDescent="0.25"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</row>
    <row r="1556" spans="12:22" x14ac:dyDescent="0.25"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</row>
    <row r="1557" spans="12:22" x14ac:dyDescent="0.25"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</row>
    <row r="1558" spans="12:22" x14ac:dyDescent="0.25"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</row>
    <row r="1559" spans="12:22" x14ac:dyDescent="0.25"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</row>
    <row r="1560" spans="12:22" x14ac:dyDescent="0.25"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</row>
    <row r="1561" spans="12:22" x14ac:dyDescent="0.25"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</row>
    <row r="1562" spans="12:22" x14ac:dyDescent="0.25"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</row>
    <row r="1563" spans="12:22" x14ac:dyDescent="0.25"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</row>
    <row r="1564" spans="12:22" x14ac:dyDescent="0.25"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</row>
    <row r="1565" spans="12:22" x14ac:dyDescent="0.25"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</row>
    <row r="1566" spans="12:22" x14ac:dyDescent="0.25"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</row>
    <row r="1567" spans="12:22" x14ac:dyDescent="0.25"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</row>
    <row r="1568" spans="12:22" x14ac:dyDescent="0.25"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</row>
    <row r="1569" spans="12:22" x14ac:dyDescent="0.25"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</row>
    <row r="1570" spans="12:22" x14ac:dyDescent="0.25"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</row>
    <row r="1571" spans="12:22" x14ac:dyDescent="0.25"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</row>
    <row r="1572" spans="12:22" x14ac:dyDescent="0.25"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</row>
    <row r="1573" spans="12:22" x14ac:dyDescent="0.25"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</row>
    <row r="1574" spans="12:22" x14ac:dyDescent="0.25"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</row>
    <row r="1575" spans="12:22" x14ac:dyDescent="0.25"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</row>
    <row r="1576" spans="12:22" x14ac:dyDescent="0.25"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</row>
    <row r="1577" spans="12:22" x14ac:dyDescent="0.25"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</row>
    <row r="1578" spans="12:22" x14ac:dyDescent="0.25"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</row>
    <row r="1579" spans="12:22" x14ac:dyDescent="0.25"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</row>
    <row r="1580" spans="12:22" x14ac:dyDescent="0.25"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</row>
    <row r="1581" spans="12:22" x14ac:dyDescent="0.25"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</row>
    <row r="1582" spans="12:22" x14ac:dyDescent="0.25"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</row>
    <row r="1583" spans="12:22" x14ac:dyDescent="0.25"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</row>
    <row r="1584" spans="12:22" x14ac:dyDescent="0.25"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</row>
    <row r="1585" spans="12:22" x14ac:dyDescent="0.25"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</row>
    <row r="1586" spans="12:22" x14ac:dyDescent="0.25"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</row>
    <row r="1587" spans="12:22" x14ac:dyDescent="0.25"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</row>
    <row r="1588" spans="12:22" x14ac:dyDescent="0.25"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</row>
    <row r="1589" spans="12:22" x14ac:dyDescent="0.25"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</row>
    <row r="1590" spans="12:22" x14ac:dyDescent="0.25"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</row>
    <row r="1591" spans="12:22" x14ac:dyDescent="0.25"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</row>
    <row r="1592" spans="12:22" x14ac:dyDescent="0.25"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</row>
    <row r="1593" spans="12:22" x14ac:dyDescent="0.25"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</row>
    <row r="1594" spans="12:22" x14ac:dyDescent="0.25"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</row>
    <row r="1595" spans="12:22" x14ac:dyDescent="0.25"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</row>
    <row r="1596" spans="12:22" x14ac:dyDescent="0.25"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</row>
    <row r="1597" spans="12:22" x14ac:dyDescent="0.25"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</row>
    <row r="1598" spans="12:22" x14ac:dyDescent="0.25"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</row>
    <row r="1599" spans="12:22" x14ac:dyDescent="0.25"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</row>
    <row r="1600" spans="12:22" x14ac:dyDescent="0.25"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</row>
    <row r="65498" spans="21:22" ht="15.75" customHeight="1" x14ac:dyDescent="0.25">
      <c r="U65498" s="456" t="s">
        <v>105</v>
      </c>
      <c r="V65498" s="457"/>
    </row>
  </sheetData>
  <sheetProtection password="FF09" sheet="1" objects="1" scenarios="1"/>
  <autoFilter ref="A45:V65"/>
  <mergeCells count="115">
    <mergeCell ref="Q36:R36"/>
    <mergeCell ref="Q37:R37"/>
    <mergeCell ref="O36:P36"/>
    <mergeCell ref="S37:T37"/>
    <mergeCell ref="O37:P37"/>
    <mergeCell ref="O38:P38"/>
    <mergeCell ref="Q38:R38"/>
    <mergeCell ref="S38:T38"/>
    <mergeCell ref="O34:P34"/>
    <mergeCell ref="O35:P35"/>
    <mergeCell ref="O32:P32"/>
    <mergeCell ref="Q19:S19"/>
    <mergeCell ref="S27:T27"/>
    <mergeCell ref="S30:T30"/>
    <mergeCell ref="Q30:R30"/>
    <mergeCell ref="Q28:R28"/>
    <mergeCell ref="S34:T34"/>
    <mergeCell ref="Q35:R35"/>
    <mergeCell ref="D71:F71"/>
    <mergeCell ref="O39:P39"/>
    <mergeCell ref="H71:J71"/>
    <mergeCell ref="O44:Q44"/>
    <mergeCell ref="Q39:R39"/>
    <mergeCell ref="Q40:R40"/>
    <mergeCell ref="O40:P40"/>
    <mergeCell ref="O30:P30"/>
    <mergeCell ref="O29:P29"/>
    <mergeCell ref="O33:P33"/>
    <mergeCell ref="O27:P27"/>
    <mergeCell ref="N19:O19"/>
    <mergeCell ref="N20:O20"/>
    <mergeCell ref="N24:R24"/>
    <mergeCell ref="Q20:S20"/>
    <mergeCell ref="O26:P26"/>
    <mergeCell ref="S31:T31"/>
    <mergeCell ref="I10:J10"/>
    <mergeCell ref="N17:O17"/>
    <mergeCell ref="T20:U20"/>
    <mergeCell ref="L23:V23"/>
    <mergeCell ref="U24:V25"/>
    <mergeCell ref="S24:T25"/>
    <mergeCell ref="Q25:R25"/>
    <mergeCell ref="L24:L25"/>
    <mergeCell ref="M24:M25"/>
    <mergeCell ref="O25:P25"/>
    <mergeCell ref="L17:M17"/>
    <mergeCell ref="A1:J1"/>
    <mergeCell ref="A2:J2"/>
    <mergeCell ref="C10:D10"/>
    <mergeCell ref="L12:M12"/>
    <mergeCell ref="A11:B11"/>
    <mergeCell ref="C11:D11"/>
    <mergeCell ref="E11:F11"/>
    <mergeCell ref="I11:J11"/>
    <mergeCell ref="G11:H11"/>
    <mergeCell ref="N11:O11"/>
    <mergeCell ref="L15:M15"/>
    <mergeCell ref="V17:V18"/>
    <mergeCell ref="T17:U18"/>
    <mergeCell ref="Q17:S18"/>
    <mergeCell ref="N15:O15"/>
    <mergeCell ref="N18:O18"/>
    <mergeCell ref="U15:V15"/>
    <mergeCell ref="L18:M18"/>
    <mergeCell ref="L16:M16"/>
    <mergeCell ref="Q14:T14"/>
    <mergeCell ref="Q15:T15"/>
    <mergeCell ref="Q16:S16"/>
    <mergeCell ref="T19:U19"/>
    <mergeCell ref="E10:F10"/>
    <mergeCell ref="G10:H10"/>
    <mergeCell ref="L14:M14"/>
    <mergeCell ref="N16:O16"/>
    <mergeCell ref="N12:O12"/>
    <mergeCell ref="N14:O14"/>
    <mergeCell ref="O28:P28"/>
    <mergeCell ref="Q27:R27"/>
    <mergeCell ref="O31:P31"/>
    <mergeCell ref="Q29:R29"/>
    <mergeCell ref="Q31:R31"/>
    <mergeCell ref="U11:V11"/>
    <mergeCell ref="U12:V12"/>
    <mergeCell ref="U14:V14"/>
    <mergeCell ref="Q11:T11"/>
    <mergeCell ref="Q12:T12"/>
    <mergeCell ref="Q34:R34"/>
    <mergeCell ref="U27:V27"/>
    <mergeCell ref="U28:V28"/>
    <mergeCell ref="U31:V31"/>
    <mergeCell ref="U32:V32"/>
    <mergeCell ref="U26:V26"/>
    <mergeCell ref="Q26:R26"/>
    <mergeCell ref="S32:T32"/>
    <mergeCell ref="Q32:R32"/>
    <mergeCell ref="Q33:R33"/>
    <mergeCell ref="S26:T26"/>
    <mergeCell ref="S28:T28"/>
    <mergeCell ref="S33:T33"/>
    <mergeCell ref="S39:T39"/>
    <mergeCell ref="U35:V35"/>
    <mergeCell ref="S29:T29"/>
    <mergeCell ref="U36:V36"/>
    <mergeCell ref="U37:V37"/>
    <mergeCell ref="U38:V38"/>
    <mergeCell ref="U39:V39"/>
    <mergeCell ref="U65498:V65498"/>
    <mergeCell ref="U29:V29"/>
    <mergeCell ref="U30:V30"/>
    <mergeCell ref="U33:V33"/>
    <mergeCell ref="U34:V34"/>
    <mergeCell ref="S40:T40"/>
    <mergeCell ref="S35:T35"/>
    <mergeCell ref="S36:T36"/>
    <mergeCell ref="S44:V44"/>
    <mergeCell ref="U40:V40"/>
  </mergeCells>
  <phoneticPr fontId="14" type="noConversion"/>
  <printOptions horizontalCentered="1"/>
  <pageMargins left="3.937007874015748E-2" right="0" top="0.6692913385826772" bottom="0.39370078740157483" header="0.51181102362204722" footer="0.51181102362204722"/>
  <pageSetup paperSize="9" scale="60" fitToWidth="2" pageOrder="overThenDown" orientation="portrait" horizontalDpi="4294967294" verticalDpi="300" r:id="rId1"/>
  <headerFooter alignWithMargins="0">
    <oddHeader xml:space="preserve">&amp;R&amp;"Times New Roman,Negrito"&amp;10Modelo 10
</oddHeader>
  </headerFooter>
  <colBreaks count="1" manualBreakCount="1">
    <brk id="10" max="73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0" r:id="rId4" name="Button 2">
              <controlPr defaultSize="0" print="0" autoFill="0" autoPict="0" macro="[0]!IrMenu2">
                <anchor moveWithCells="1">
                  <from>
                    <xdr:col>0</xdr:col>
                    <xdr:colOff>38100</xdr:colOff>
                    <xdr:row>0</xdr:row>
                    <xdr:rowOff>28575</xdr:rowOff>
                  </from>
                  <to>
                    <xdr:col>0</xdr:col>
                    <xdr:colOff>1028700</xdr:colOff>
                    <xdr:row>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5" name="Button 3">
              <controlPr defaultSize="0" print="0" autoFill="0" autoPict="0" macro="[0]!Irmod101q">
                <anchor moveWithCells="1" sizeWithCells="1">
                  <from>
                    <xdr:col>6</xdr:col>
                    <xdr:colOff>466725</xdr:colOff>
                    <xdr:row>5</xdr:row>
                    <xdr:rowOff>104775</xdr:rowOff>
                  </from>
                  <to>
                    <xdr:col>8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4" r:id="rId6" name="Button 36">
              <controlPr defaultSize="0" print="0" autoFill="0" autoPict="0" macro="[0]!DesfiltMod10">
                <anchor moveWithCells="1" sizeWithCells="1">
                  <from>
                    <xdr:col>6</xdr:col>
                    <xdr:colOff>466725</xdr:colOff>
                    <xdr:row>1</xdr:row>
                    <xdr:rowOff>219075</xdr:rowOff>
                  </from>
                  <to>
                    <xdr:col>9</xdr:col>
                    <xdr:colOff>352425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5" r:id="rId7" name="Button 37">
              <controlPr defaultSize="0" print="0" autoFill="0" autoPict="0" macro="[0]!FiltMod10">
                <anchor moveWithCells="1" sizeWithCells="1">
                  <from>
                    <xdr:col>6</xdr:col>
                    <xdr:colOff>466725</xdr:colOff>
                    <xdr:row>3</xdr:row>
                    <xdr:rowOff>200025</xdr:rowOff>
                  </from>
                  <to>
                    <xdr:col>8</xdr:col>
                    <xdr:colOff>609600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9"/>
  <dimension ref="A1:R65527"/>
  <sheetViews>
    <sheetView showGridLines="0" showRowColHeaders="0" zoomScale="75" zoomScaleNormal="75" workbookViewId="0">
      <selection activeCell="E79" sqref="E79"/>
    </sheetView>
  </sheetViews>
  <sheetFormatPr defaultRowHeight="15.75" x14ac:dyDescent="0.25"/>
  <cols>
    <col min="1" max="1" width="18.5" style="47" customWidth="1"/>
    <col min="2" max="2" width="21.875" style="47" customWidth="1"/>
    <col min="3" max="3" width="22.75" style="47" customWidth="1"/>
    <col min="4" max="4" width="8.75" style="47" customWidth="1"/>
    <col min="5" max="5" width="22.75" style="47" customWidth="1"/>
    <col min="6" max="6" width="8.75" style="47" customWidth="1"/>
    <col min="7" max="7" width="0.625" style="47" customWidth="1"/>
    <col min="8" max="8" width="13.5" style="47" customWidth="1"/>
    <col min="9" max="9" width="15.625" style="47" customWidth="1"/>
    <col min="10" max="10" width="15.125" style="47" customWidth="1"/>
    <col min="11" max="11" width="9.125" style="47" customWidth="1"/>
    <col min="12" max="12" width="7.75" style="47" customWidth="1"/>
    <col min="13" max="13" width="9" style="47"/>
    <col min="14" max="14" width="7.25" style="47" customWidth="1"/>
    <col min="15" max="15" width="8.875" style="47" customWidth="1"/>
    <col min="16" max="16" width="7.625" style="47" customWidth="1"/>
    <col min="17" max="17" width="7.75" style="47" customWidth="1"/>
    <col min="18" max="18" width="8.875" style="47" customWidth="1"/>
    <col min="19" max="16384" width="9" style="47"/>
  </cols>
  <sheetData>
    <row r="1" spans="1:18" ht="27" x14ac:dyDescent="0.35">
      <c r="A1" s="386" t="s">
        <v>62</v>
      </c>
      <c r="B1" s="386"/>
      <c r="C1" s="386"/>
      <c r="D1" s="386"/>
      <c r="E1" s="386"/>
      <c r="F1" s="386"/>
    </row>
    <row r="2" spans="1:18" ht="18.75" x14ac:dyDescent="0.3">
      <c r="A2" s="387" t="s">
        <v>63</v>
      </c>
      <c r="B2" s="387"/>
      <c r="C2" s="387"/>
      <c r="D2" s="387"/>
      <c r="E2" s="387"/>
      <c r="F2" s="387"/>
    </row>
    <row r="3" spans="1:18" ht="18.75" x14ac:dyDescent="0.3">
      <c r="A3" s="67"/>
      <c r="B3" s="67"/>
      <c r="C3" s="67"/>
      <c r="D3" s="67"/>
      <c r="E3" s="67"/>
      <c r="F3" s="67"/>
    </row>
    <row r="4" spans="1:18" ht="16.5" customHeight="1" x14ac:dyDescent="0.3">
      <c r="A4" s="67"/>
      <c r="B4" s="67"/>
      <c r="C4" s="67"/>
      <c r="D4" s="67"/>
      <c r="E4" s="67"/>
      <c r="F4" s="67"/>
    </row>
    <row r="5" spans="1:18" ht="16.5" customHeight="1" x14ac:dyDescent="0.25">
      <c r="A5" s="116" t="str">
        <f>'mod1 6b'!A5</f>
        <v>MUNICÍPIO DE SALTO GRANDE</v>
      </c>
      <c r="B5" s="116"/>
      <c r="C5" s="116"/>
      <c r="D5" s="106"/>
    </row>
    <row r="6" spans="1:18" x14ac:dyDescent="0.25">
      <c r="A6" s="116" t="str">
        <f>'mod10 3q'!A6</f>
        <v>PODER EXECUTIVO MUNICIPAL</v>
      </c>
      <c r="B6" s="116"/>
      <c r="C6" s="116"/>
      <c r="D6" s="106"/>
    </row>
    <row r="7" spans="1:18" x14ac:dyDescent="0.25">
      <c r="A7" s="116" t="str">
        <f>'mod10 3q'!A7</f>
        <v>1º QUADRIMESTRE DE 2013</v>
      </c>
      <c r="B7" s="116"/>
      <c r="C7" s="116"/>
      <c r="D7" s="106"/>
    </row>
    <row r="8" spans="1:18" x14ac:dyDescent="0.25">
      <c r="A8" s="27"/>
      <c r="B8" s="106"/>
      <c r="C8" s="106"/>
      <c r="D8" s="106"/>
    </row>
    <row r="9" spans="1:18" x14ac:dyDescent="0.25">
      <c r="A9" s="116" t="s">
        <v>64</v>
      </c>
      <c r="B9" s="116"/>
      <c r="C9" s="106"/>
      <c r="D9" s="106"/>
      <c r="F9" s="72" t="s">
        <v>1015</v>
      </c>
    </row>
    <row r="10" spans="1:18" x14ac:dyDescent="0.25">
      <c r="A10" s="117"/>
      <c r="B10" s="118"/>
      <c r="C10" s="405" t="s">
        <v>993</v>
      </c>
      <c r="D10" s="405"/>
      <c r="E10" s="405" t="str">
        <f>COM!AG21</f>
        <v>1º QUADRIMESTRE</v>
      </c>
      <c r="F10" s="405"/>
      <c r="H10" s="102" t="s">
        <v>80</v>
      </c>
      <c r="I10" s="102"/>
    </row>
    <row r="11" spans="1:18" x14ac:dyDescent="0.25">
      <c r="A11" s="420" t="s">
        <v>994</v>
      </c>
      <c r="B11" s="421"/>
      <c r="C11" s="483">
        <f>'mod10 3q'!C11:D11</f>
        <v>17368628.989999998</v>
      </c>
      <c r="D11" s="484"/>
      <c r="E11" s="485">
        <v>0</v>
      </c>
      <c r="F11" s="486"/>
    </row>
    <row r="12" spans="1:18" x14ac:dyDescent="0.25">
      <c r="A12" s="80"/>
      <c r="B12" s="81"/>
      <c r="C12" s="37" t="s">
        <v>1259</v>
      </c>
      <c r="D12" s="37" t="s">
        <v>69</v>
      </c>
      <c r="E12" s="37" t="s">
        <v>1259</v>
      </c>
      <c r="F12" s="37" t="s">
        <v>69</v>
      </c>
      <c r="H12" s="36" t="s">
        <v>956</v>
      </c>
      <c r="I12" s="36"/>
      <c r="J12" s="405" t="s">
        <v>1259</v>
      </c>
      <c r="K12" s="405"/>
      <c r="M12" s="401" t="s">
        <v>81</v>
      </c>
      <c r="N12" s="401"/>
      <c r="O12" s="401"/>
      <c r="P12" s="401"/>
      <c r="Q12" s="405" t="s">
        <v>1259</v>
      </c>
      <c r="R12" s="405"/>
    </row>
    <row r="13" spans="1:18" hidden="1" x14ac:dyDescent="0.25">
      <c r="A13" s="80"/>
      <c r="B13" s="81"/>
      <c r="C13" s="37"/>
      <c r="D13" s="37"/>
      <c r="E13" s="37">
        <f>F13-1</f>
        <v>3</v>
      </c>
      <c r="F13" s="37">
        <f>COM!AH6*2</f>
        <v>4</v>
      </c>
      <c r="H13" s="463"/>
      <c r="I13" s="464"/>
      <c r="J13" s="460"/>
      <c r="K13" s="460"/>
      <c r="M13" s="398"/>
      <c r="N13" s="398"/>
      <c r="O13" s="398"/>
      <c r="P13" s="398"/>
      <c r="Q13" s="460"/>
      <c r="R13" s="460"/>
    </row>
    <row r="14" spans="1:18" x14ac:dyDescent="0.25">
      <c r="A14" s="82" t="s">
        <v>70</v>
      </c>
      <c r="B14" s="120"/>
      <c r="C14" s="38">
        <f>'mod10 3q'!C14</f>
        <v>8996858.5399999991</v>
      </c>
      <c r="D14" s="121">
        <f>'mod10 3q'!D14</f>
        <v>51.799474473085624</v>
      </c>
      <c r="E14" s="38">
        <v>0</v>
      </c>
      <c r="F14" s="121">
        <v>32.26</v>
      </c>
      <c r="H14" s="83" t="s">
        <v>82</v>
      </c>
      <c r="I14" s="119"/>
      <c r="J14" s="479">
        <f>'mod10 3q'!N12</f>
        <v>0</v>
      </c>
      <c r="K14" s="480"/>
      <c r="M14" s="398" t="s">
        <v>83</v>
      </c>
      <c r="N14" s="398"/>
      <c r="O14" s="398"/>
      <c r="P14" s="398"/>
      <c r="Q14" s="479">
        <f>'mod10 3q'!U12</f>
        <v>230906.39</v>
      </c>
      <c r="R14" s="480"/>
    </row>
    <row r="15" spans="1:18" x14ac:dyDescent="0.25">
      <c r="A15" s="80" t="s">
        <v>951</v>
      </c>
      <c r="B15" s="81"/>
      <c r="C15" s="91"/>
      <c r="D15" s="91"/>
      <c r="E15" s="40">
        <v>0</v>
      </c>
      <c r="F15" s="122">
        <v>0</v>
      </c>
      <c r="H15" s="463" t="s">
        <v>84</v>
      </c>
      <c r="I15" s="464"/>
      <c r="J15" s="479">
        <f>'mod10 3q'!N14</f>
        <v>0</v>
      </c>
      <c r="K15" s="480"/>
      <c r="M15" s="398" t="s">
        <v>85</v>
      </c>
      <c r="N15" s="398"/>
      <c r="O15" s="398"/>
      <c r="P15" s="398"/>
      <c r="Q15" s="479">
        <f>'mod10 3q'!U14</f>
        <v>253220.64</v>
      </c>
      <c r="R15" s="480"/>
    </row>
    <row r="16" spans="1:18" x14ac:dyDescent="0.25">
      <c r="A16" s="80" t="s">
        <v>952</v>
      </c>
      <c r="B16" s="81"/>
      <c r="C16" s="40">
        <f>'mod10 3q'!C16</f>
        <v>9379059.6546</v>
      </c>
      <c r="D16" s="122">
        <f>'mod10 3q'!D16</f>
        <v>54</v>
      </c>
      <c r="E16" s="40">
        <v>0</v>
      </c>
      <c r="F16" s="122">
        <v>0</v>
      </c>
      <c r="H16" s="463" t="s">
        <v>86</v>
      </c>
      <c r="I16" s="464"/>
      <c r="J16" s="479">
        <f>'mod10 3q'!N15</f>
        <v>0</v>
      </c>
      <c r="K16" s="480"/>
      <c r="M16" s="401" t="s">
        <v>87</v>
      </c>
      <c r="N16" s="401"/>
      <c r="O16" s="401"/>
      <c r="P16" s="401"/>
      <c r="Q16" s="481">
        <f>SUM(Q14:R15)</f>
        <v>484127.03</v>
      </c>
      <c r="R16" s="482"/>
    </row>
    <row r="17" spans="1:18" x14ac:dyDescent="0.25">
      <c r="A17" s="80" t="s">
        <v>71</v>
      </c>
      <c r="B17" s="81"/>
      <c r="C17" s="40">
        <f>'mod10 3q'!C17</f>
        <v>0</v>
      </c>
      <c r="D17" s="122">
        <f>'mod10 3q'!D17</f>
        <v>0</v>
      </c>
      <c r="E17" s="40">
        <v>0</v>
      </c>
      <c r="F17" s="122">
        <v>0</v>
      </c>
      <c r="H17" s="463" t="s">
        <v>88</v>
      </c>
      <c r="I17" s="464"/>
      <c r="J17" s="479">
        <f>'mod10 3q'!N16</f>
        <v>0</v>
      </c>
      <c r="K17" s="480"/>
      <c r="M17" s="461"/>
      <c r="N17" s="461"/>
      <c r="O17" s="461"/>
    </row>
    <row r="18" spans="1:18" x14ac:dyDescent="0.25">
      <c r="A18" s="80"/>
      <c r="B18" s="81"/>
      <c r="C18" s="40"/>
      <c r="D18" s="40"/>
      <c r="E18" s="40"/>
      <c r="F18" s="40"/>
      <c r="H18" s="420" t="s">
        <v>89</v>
      </c>
      <c r="I18" s="421"/>
      <c r="J18" s="481">
        <f>SUM(J14:K17)</f>
        <v>0</v>
      </c>
      <c r="K18" s="482"/>
      <c r="M18" s="467" t="s">
        <v>680</v>
      </c>
      <c r="N18" s="467"/>
      <c r="O18" s="467"/>
      <c r="P18" s="466" t="s">
        <v>1259</v>
      </c>
      <c r="Q18" s="466"/>
      <c r="R18" s="466" t="s">
        <v>90</v>
      </c>
    </row>
    <row r="19" spans="1:18" x14ac:dyDescent="0.25">
      <c r="A19" s="82" t="s">
        <v>107</v>
      </c>
      <c r="B19" s="120"/>
      <c r="C19" s="91"/>
      <c r="D19" s="91"/>
      <c r="E19" s="91"/>
      <c r="F19" s="91"/>
      <c r="H19" s="420" t="s">
        <v>91</v>
      </c>
      <c r="I19" s="421"/>
      <c r="J19" s="468"/>
      <c r="K19" s="468"/>
      <c r="M19" s="467"/>
      <c r="N19" s="467"/>
      <c r="O19" s="467"/>
      <c r="P19" s="466"/>
      <c r="Q19" s="466"/>
      <c r="R19" s="466"/>
    </row>
    <row r="20" spans="1:18" x14ac:dyDescent="0.25">
      <c r="A20" s="80" t="s">
        <v>854</v>
      </c>
      <c r="B20" s="81"/>
      <c r="C20" s="40">
        <f>'mod10 3q'!C20</f>
        <v>29789.94</v>
      </c>
      <c r="D20" s="40">
        <f>'mod10 3q'!D20</f>
        <v>0.17151578295069567</v>
      </c>
      <c r="E20" s="40">
        <v>0</v>
      </c>
      <c r="F20" s="122"/>
      <c r="H20" s="123" t="s">
        <v>957</v>
      </c>
      <c r="I20" s="95"/>
      <c r="J20" s="479">
        <f>'mod10 3q'!N19</f>
        <v>0</v>
      </c>
      <c r="K20" s="480"/>
      <c r="M20" s="474" t="s">
        <v>92</v>
      </c>
      <c r="N20" s="474"/>
      <c r="O20" s="474"/>
      <c r="P20" s="476">
        <f>'mod10 3q'!T19</f>
        <v>0</v>
      </c>
      <c r="Q20" s="476"/>
      <c r="R20" s="344" t="str">
        <f>'mod10 3q'!V19</f>
        <v/>
      </c>
    </row>
    <row r="21" spans="1:18" x14ac:dyDescent="0.25">
      <c r="A21" s="80" t="s">
        <v>953</v>
      </c>
      <c r="B21" s="81"/>
      <c r="C21" s="40">
        <f>'mod10 3q'!C21</f>
        <v>2084235.4787999997</v>
      </c>
      <c r="D21" s="40">
        <f>'mod10 3q'!D21</f>
        <v>12</v>
      </c>
      <c r="E21" s="40">
        <v>0</v>
      </c>
      <c r="F21" s="122">
        <v>0</v>
      </c>
      <c r="H21" s="36" t="s">
        <v>93</v>
      </c>
      <c r="I21" s="36"/>
      <c r="J21" s="481">
        <f>J18-J20</f>
        <v>0</v>
      </c>
      <c r="K21" s="482"/>
      <c r="M21" s="474" t="s">
        <v>94</v>
      </c>
      <c r="N21" s="474"/>
      <c r="O21" s="474"/>
      <c r="P21" s="476">
        <f>'mod10 3q'!T20</f>
        <v>0</v>
      </c>
      <c r="Q21" s="476"/>
      <c r="R21" s="344" t="str">
        <f>'mod10 3q'!V20</f>
        <v/>
      </c>
    </row>
    <row r="22" spans="1:18" x14ac:dyDescent="0.25">
      <c r="A22" s="80" t="s">
        <v>71</v>
      </c>
      <c r="B22" s="81"/>
      <c r="C22" s="91"/>
      <c r="D22" s="91"/>
      <c r="E22" s="91"/>
      <c r="F22" s="91"/>
    </row>
    <row r="23" spans="1:18" x14ac:dyDescent="0.25">
      <c r="A23" s="80"/>
      <c r="B23" s="81"/>
      <c r="C23" s="40"/>
      <c r="D23" s="40"/>
      <c r="E23" s="40"/>
      <c r="F23" s="40"/>
    </row>
    <row r="24" spans="1:18" x14ac:dyDescent="0.25">
      <c r="A24" s="82" t="s">
        <v>72</v>
      </c>
      <c r="B24" s="120"/>
      <c r="C24" s="91"/>
      <c r="D24" s="91"/>
      <c r="E24" s="91"/>
      <c r="F24" s="91"/>
      <c r="G24" s="127"/>
      <c r="H24" s="473" t="s">
        <v>104</v>
      </c>
      <c r="I24" s="473"/>
      <c r="J24" s="473"/>
      <c r="K24" s="473"/>
      <c r="L24" s="473"/>
      <c r="M24" s="473"/>
      <c r="N24" s="473"/>
      <c r="O24" s="473"/>
      <c r="P24" s="473"/>
      <c r="Q24" s="473"/>
      <c r="R24" s="473"/>
    </row>
    <row r="25" spans="1:18" x14ac:dyDescent="0.25">
      <c r="A25" s="80" t="s">
        <v>505</v>
      </c>
      <c r="B25" s="81"/>
      <c r="C25" s="38">
        <f>'mod10 3q'!C25</f>
        <v>2241571.87</v>
      </c>
      <c r="D25" s="121">
        <f>'mod10 3q'!D25</f>
        <v>12.905865346600395</v>
      </c>
      <c r="E25" s="38">
        <v>0</v>
      </c>
      <c r="F25" s="121">
        <v>0</v>
      </c>
      <c r="H25" s="378" t="s">
        <v>101</v>
      </c>
      <c r="I25" s="378" t="s">
        <v>102</v>
      </c>
      <c r="J25" s="378" t="s">
        <v>95</v>
      </c>
      <c r="K25" s="378"/>
      <c r="L25" s="378"/>
      <c r="M25" s="378"/>
      <c r="N25" s="378"/>
      <c r="O25" s="378" t="s">
        <v>103</v>
      </c>
      <c r="P25" s="378"/>
      <c r="Q25" s="378" t="s">
        <v>105</v>
      </c>
      <c r="R25" s="378"/>
    </row>
    <row r="26" spans="1:18" x14ac:dyDescent="0.25">
      <c r="A26" s="80" t="s">
        <v>954</v>
      </c>
      <c r="B26" s="81"/>
      <c r="C26" s="40">
        <f>'mod10 3q'!C26</f>
        <v>20842354.787999999</v>
      </c>
      <c r="D26" s="122">
        <f>'mod10 3q'!D26</f>
        <v>120</v>
      </c>
      <c r="E26" s="40">
        <v>0</v>
      </c>
      <c r="F26" s="122">
        <v>120</v>
      </c>
      <c r="H26" s="378"/>
      <c r="I26" s="378"/>
      <c r="J26" s="49" t="s">
        <v>96</v>
      </c>
      <c r="K26" s="378" t="s">
        <v>97</v>
      </c>
      <c r="L26" s="378"/>
      <c r="M26" s="378" t="s">
        <v>98</v>
      </c>
      <c r="N26" s="378"/>
      <c r="O26" s="378"/>
      <c r="P26" s="378"/>
      <c r="Q26" s="378"/>
      <c r="R26" s="378"/>
    </row>
    <row r="27" spans="1:18" x14ac:dyDescent="0.25">
      <c r="A27" s="80" t="s">
        <v>71</v>
      </c>
      <c r="B27" s="81"/>
      <c r="C27" s="40">
        <f>'mod10 3q'!C27</f>
        <v>0</v>
      </c>
      <c r="D27" s="122">
        <f>'mod10 3q'!D27</f>
        <v>0</v>
      </c>
      <c r="E27" s="40">
        <v>0</v>
      </c>
      <c r="F27" s="122">
        <v>0</v>
      </c>
      <c r="H27" s="94" t="str">
        <f>'mod10 3q'!L26</f>
        <v>____/___/____</v>
      </c>
      <c r="I27" s="241">
        <f>'mod10 3q'!M26</f>
        <v>0</v>
      </c>
      <c r="J27" s="94" t="str">
        <f>'mod10 3q'!N26</f>
        <v>____/___/____</v>
      </c>
      <c r="K27" s="477" t="str">
        <f>'mod10 3q'!O26</f>
        <v>____/___/____</v>
      </c>
      <c r="L27" s="478"/>
      <c r="M27" s="404" t="str">
        <f>'mod10 3q'!Q26</f>
        <v>____/___/____</v>
      </c>
      <c r="N27" s="404"/>
      <c r="O27" s="475">
        <f>'mod10 3q'!S26</f>
        <v>0</v>
      </c>
      <c r="P27" s="475"/>
      <c r="Q27" s="475">
        <f>'mod10 3q'!U26</f>
        <v>0</v>
      </c>
      <c r="R27" s="475"/>
    </row>
    <row r="28" spans="1:18" x14ac:dyDescent="0.25">
      <c r="A28" s="80"/>
      <c r="B28" s="81"/>
      <c r="C28" s="40"/>
      <c r="D28" s="40"/>
      <c r="E28" s="40"/>
      <c r="F28" s="40"/>
      <c r="H28" s="94" t="str">
        <f>'mod10 3q'!L27</f>
        <v>____/___/____</v>
      </c>
      <c r="I28" s="241">
        <f>'mod10 3q'!M27</f>
        <v>0</v>
      </c>
      <c r="J28" s="94" t="str">
        <f>'mod10 3q'!N27</f>
        <v>____/___/____</v>
      </c>
      <c r="K28" s="477" t="str">
        <f>'mod10 3q'!O27</f>
        <v>____/___/____</v>
      </c>
      <c r="L28" s="478"/>
      <c r="M28" s="404" t="str">
        <f>'mod10 3q'!Q27</f>
        <v>____/___/____</v>
      </c>
      <c r="N28" s="404"/>
      <c r="O28" s="475">
        <f>'mod10 3q'!S27</f>
        <v>0</v>
      </c>
      <c r="P28" s="475"/>
      <c r="Q28" s="475">
        <f>'mod10 3q'!U27</f>
        <v>0</v>
      </c>
      <c r="R28" s="475"/>
    </row>
    <row r="29" spans="1:18" x14ac:dyDescent="0.25">
      <c r="A29" s="82" t="s">
        <v>74</v>
      </c>
      <c r="B29" s="120"/>
      <c r="C29" s="91"/>
      <c r="D29" s="91"/>
      <c r="E29" s="91"/>
      <c r="F29" s="91"/>
      <c r="H29" s="94" t="str">
        <f>'mod10 3q'!L28</f>
        <v>____/___/____</v>
      </c>
      <c r="I29" s="241">
        <f>'mod10 3q'!M28</f>
        <v>0</v>
      </c>
      <c r="J29" s="94" t="str">
        <f>'mod10 3q'!N28</f>
        <v>____/___/____</v>
      </c>
      <c r="K29" s="477" t="str">
        <f>'mod10 3q'!O28</f>
        <v>____/___/____</v>
      </c>
      <c r="L29" s="478"/>
      <c r="M29" s="404" t="str">
        <f>'mod10 3q'!Q28</f>
        <v>____/___/____</v>
      </c>
      <c r="N29" s="404"/>
      <c r="O29" s="475">
        <f>'mod10 3q'!S28</f>
        <v>0</v>
      </c>
      <c r="P29" s="475"/>
      <c r="Q29" s="475">
        <f>'mod10 3q'!U28</f>
        <v>0</v>
      </c>
      <c r="R29" s="475"/>
    </row>
    <row r="30" spans="1:18" x14ac:dyDescent="0.25">
      <c r="A30" s="80" t="s">
        <v>75</v>
      </c>
      <c r="B30" s="81"/>
      <c r="C30" s="38">
        <f>'mod10 3q'!C30</f>
        <v>0</v>
      </c>
      <c r="D30" s="121" t="str">
        <f>'mod10 3q'!D30</f>
        <v/>
      </c>
      <c r="E30" s="38"/>
      <c r="F30" s="121"/>
      <c r="H30" s="94" t="str">
        <f>'mod10 3q'!L29</f>
        <v>____/___/____</v>
      </c>
      <c r="I30" s="241">
        <f>'mod10 3q'!M29</f>
        <v>0</v>
      </c>
      <c r="J30" s="94" t="str">
        <f>'mod10 3q'!N29</f>
        <v>____/___/____</v>
      </c>
      <c r="K30" s="477" t="str">
        <f>'mod10 3q'!O29</f>
        <v>____/___/____</v>
      </c>
      <c r="L30" s="478"/>
      <c r="M30" s="404" t="str">
        <f>'mod10 3q'!Q29</f>
        <v>____/___/____</v>
      </c>
      <c r="N30" s="404"/>
      <c r="O30" s="475">
        <f>'mod10 3q'!S29</f>
        <v>0</v>
      </c>
      <c r="P30" s="475"/>
      <c r="Q30" s="475">
        <f>'mod10 3q'!U29</f>
        <v>0</v>
      </c>
      <c r="R30" s="475"/>
    </row>
    <row r="31" spans="1:18" x14ac:dyDescent="0.25">
      <c r="A31" s="80" t="s">
        <v>517</v>
      </c>
      <c r="B31" s="81"/>
      <c r="C31" s="40">
        <f>'mod10 3q'!C31</f>
        <v>3821098.3777999994</v>
      </c>
      <c r="D31" s="122">
        <f>'mod10 3q'!D31</f>
        <v>22</v>
      </c>
      <c r="E31" s="40">
        <v>0</v>
      </c>
      <c r="F31" s="122">
        <v>0</v>
      </c>
      <c r="H31" s="94" t="str">
        <f>'mod10 3q'!L30</f>
        <v>____/___/____</v>
      </c>
      <c r="I31" s="241">
        <f>'mod10 3q'!M30</f>
        <v>0</v>
      </c>
      <c r="J31" s="94" t="str">
        <f>'mod10 3q'!N30</f>
        <v>____/___/____</v>
      </c>
      <c r="K31" s="477" t="str">
        <f>'mod10 3q'!O30</f>
        <v>____/___/____</v>
      </c>
      <c r="L31" s="478"/>
      <c r="M31" s="404" t="str">
        <f>'mod10 3q'!Q30</f>
        <v>____/___/____</v>
      </c>
      <c r="N31" s="404"/>
      <c r="O31" s="475">
        <f>'mod10 3q'!S30</f>
        <v>0</v>
      </c>
      <c r="P31" s="475"/>
      <c r="Q31" s="475">
        <f>'mod10 3q'!U30</f>
        <v>0</v>
      </c>
      <c r="R31" s="475"/>
    </row>
    <row r="32" spans="1:18" x14ac:dyDescent="0.25">
      <c r="A32" s="80" t="s">
        <v>71</v>
      </c>
      <c r="B32" s="81"/>
      <c r="C32" s="40" t="str">
        <f>'mod10 3q'!C32</f>
        <v/>
      </c>
      <c r="D32" s="122" t="str">
        <f>'mod10 3q'!D32</f>
        <v/>
      </c>
      <c r="E32" s="40"/>
      <c r="F32" s="122"/>
      <c r="H32" s="94" t="str">
        <f>'mod10 3q'!L31</f>
        <v>____/___/____</v>
      </c>
      <c r="I32" s="241">
        <f>'mod10 3q'!M31</f>
        <v>0</v>
      </c>
      <c r="J32" s="94" t="str">
        <f>'mod10 3q'!N31</f>
        <v>____/___/____</v>
      </c>
      <c r="K32" s="477" t="str">
        <f>'mod10 3q'!O31</f>
        <v>____/___/____</v>
      </c>
      <c r="L32" s="478"/>
      <c r="M32" s="404" t="str">
        <f>'mod10 3q'!Q31</f>
        <v>____/___/____</v>
      </c>
      <c r="N32" s="404"/>
      <c r="O32" s="475">
        <f>'mod10 3q'!S31</f>
        <v>0</v>
      </c>
      <c r="P32" s="475"/>
      <c r="Q32" s="475">
        <f>'mod10 3q'!U31</f>
        <v>0</v>
      </c>
      <c r="R32" s="475"/>
    </row>
    <row r="33" spans="1:18" x14ac:dyDescent="0.25">
      <c r="A33" s="80"/>
      <c r="B33" s="81"/>
      <c r="C33" s="40"/>
      <c r="D33" s="40"/>
      <c r="E33" s="40"/>
      <c r="F33" s="40"/>
      <c r="H33" s="94" t="str">
        <f>'mod10 3q'!L32</f>
        <v>____/___/____</v>
      </c>
      <c r="I33" s="241">
        <f>'mod10 3q'!M32</f>
        <v>0</v>
      </c>
      <c r="J33" s="94" t="str">
        <f>'mod10 3q'!N32</f>
        <v>____/___/____</v>
      </c>
      <c r="K33" s="477" t="str">
        <f>'mod10 3q'!O32</f>
        <v>____/___/____</v>
      </c>
      <c r="L33" s="478"/>
      <c r="M33" s="404" t="str">
        <f>'mod10 3q'!Q32</f>
        <v>____/___/____</v>
      </c>
      <c r="N33" s="404"/>
      <c r="O33" s="475">
        <f>'mod10 3q'!S32</f>
        <v>0</v>
      </c>
      <c r="P33" s="475"/>
      <c r="Q33" s="475">
        <f>'mod10 3q'!U32</f>
        <v>0</v>
      </c>
      <c r="R33" s="475"/>
    </row>
    <row r="34" spans="1:18" x14ac:dyDescent="0.25">
      <c r="A34" s="82" t="s">
        <v>76</v>
      </c>
      <c r="B34" s="120"/>
      <c r="C34" s="91"/>
      <c r="D34" s="91"/>
      <c r="E34" s="91"/>
      <c r="F34" s="91"/>
      <c r="H34" s="94" t="str">
        <f>'mod10 3q'!L33</f>
        <v>____/___/____</v>
      </c>
      <c r="I34" s="241">
        <f>'mod10 3q'!M33</f>
        <v>0</v>
      </c>
      <c r="J34" s="94" t="str">
        <f>'mod10 3q'!N33</f>
        <v>____/___/____</v>
      </c>
      <c r="K34" s="477" t="str">
        <f>'mod10 3q'!O33</f>
        <v>____/___/____</v>
      </c>
      <c r="L34" s="478"/>
      <c r="M34" s="404" t="str">
        <f>'mod10 3q'!Q33</f>
        <v>____/___/____</v>
      </c>
      <c r="N34" s="404"/>
      <c r="O34" s="475">
        <f>'mod10 3q'!S33</f>
        <v>0</v>
      </c>
      <c r="P34" s="475"/>
      <c r="Q34" s="475">
        <f>'mod10 3q'!U33</f>
        <v>0</v>
      </c>
      <c r="R34" s="475"/>
    </row>
    <row r="35" spans="1:18" x14ac:dyDescent="0.25">
      <c r="A35" s="80" t="s">
        <v>77</v>
      </c>
      <c r="B35" s="81"/>
      <c r="C35" s="38">
        <f>'mod10 3q'!C35</f>
        <v>0</v>
      </c>
      <c r="D35" s="121" t="str">
        <f>'mod10 3q'!D35</f>
        <v/>
      </c>
      <c r="E35" s="38">
        <v>0</v>
      </c>
      <c r="F35" s="121"/>
      <c r="H35" s="94" t="str">
        <f>'mod10 3q'!L34</f>
        <v>____/___/____</v>
      </c>
      <c r="I35" s="241">
        <f>'mod10 3q'!M34</f>
        <v>0</v>
      </c>
      <c r="J35" s="94" t="str">
        <f>'mod10 3q'!N34</f>
        <v>____/___/____</v>
      </c>
      <c r="K35" s="477" t="str">
        <f>'mod10 3q'!O34</f>
        <v>____/___/____</v>
      </c>
      <c r="L35" s="478"/>
      <c r="M35" s="404" t="str">
        <f>'mod10 3q'!Q34</f>
        <v>____/___/____</v>
      </c>
      <c r="N35" s="404"/>
      <c r="O35" s="475">
        <f>'mod10 3q'!S34</f>
        <v>0</v>
      </c>
      <c r="P35" s="475"/>
      <c r="Q35" s="475">
        <f>'mod10 3q'!U34</f>
        <v>0</v>
      </c>
      <c r="R35" s="475"/>
    </row>
    <row r="36" spans="1:18" x14ac:dyDescent="0.25">
      <c r="A36" s="80" t="s">
        <v>518</v>
      </c>
      <c r="B36" s="81"/>
      <c r="C36" s="40">
        <f>'mod10 3q'!C36</f>
        <v>2778980.6383999996</v>
      </c>
      <c r="D36" s="122">
        <f>'mod10 3q'!D36</f>
        <v>16</v>
      </c>
      <c r="E36" s="40">
        <v>0</v>
      </c>
      <c r="F36" s="122">
        <v>16</v>
      </c>
      <c r="H36" s="94" t="str">
        <f>'mod10 3q'!L35</f>
        <v>____/___/____</v>
      </c>
      <c r="I36" s="241">
        <f>'mod10 3q'!M35</f>
        <v>0</v>
      </c>
      <c r="J36" s="94" t="str">
        <f>'mod10 3q'!N35</f>
        <v>____/___/____</v>
      </c>
      <c r="K36" s="477" t="str">
        <f>'mod10 3q'!O35</f>
        <v>____/___/____</v>
      </c>
      <c r="L36" s="478"/>
      <c r="M36" s="404" t="str">
        <f>'mod10 3q'!Q35</f>
        <v>____/___/____</v>
      </c>
      <c r="N36" s="404"/>
      <c r="O36" s="475">
        <f>'mod10 3q'!S35</f>
        <v>0</v>
      </c>
      <c r="P36" s="475"/>
      <c r="Q36" s="475">
        <f>'mod10 3q'!U35</f>
        <v>0</v>
      </c>
      <c r="R36" s="475"/>
    </row>
    <row r="37" spans="1:18" x14ac:dyDescent="0.25">
      <c r="A37" s="80" t="s">
        <v>78</v>
      </c>
      <c r="B37" s="81"/>
      <c r="C37" s="40" t="str">
        <f>'mod10 3q'!C37</f>
        <v/>
      </c>
      <c r="D37" s="122" t="str">
        <f>'mod10 3q'!D37</f>
        <v/>
      </c>
      <c r="E37" s="40"/>
      <c r="F37" s="122"/>
      <c r="H37" s="94" t="str">
        <f>'mod10 3q'!L36</f>
        <v>____/___/____</v>
      </c>
      <c r="I37" s="241">
        <f>'mod10 3q'!M36</f>
        <v>0</v>
      </c>
      <c r="J37" s="94" t="str">
        <f>'mod10 3q'!N36</f>
        <v>____/___/____</v>
      </c>
      <c r="K37" s="477" t="str">
        <f>'mod10 3q'!O36</f>
        <v>____/___/____</v>
      </c>
      <c r="L37" s="478"/>
      <c r="M37" s="404" t="str">
        <f>'mod10 3q'!Q36</f>
        <v>____/___/____</v>
      </c>
      <c r="N37" s="404"/>
      <c r="O37" s="475">
        <f>'mod10 3q'!S36</f>
        <v>0</v>
      </c>
      <c r="P37" s="475"/>
      <c r="Q37" s="475">
        <f>'mod10 3q'!U36</f>
        <v>0</v>
      </c>
      <c r="R37" s="475"/>
    </row>
    <row r="38" spans="1:18" x14ac:dyDescent="0.25">
      <c r="A38" s="80"/>
      <c r="B38" s="81"/>
      <c r="C38" s="40"/>
      <c r="D38" s="40"/>
      <c r="E38" s="40"/>
      <c r="F38" s="40"/>
      <c r="H38" s="94" t="str">
        <f>'mod10 3q'!L37</f>
        <v>____/___/____</v>
      </c>
      <c r="I38" s="241">
        <f>'mod10 3q'!M37</f>
        <v>0</v>
      </c>
      <c r="J38" s="94" t="str">
        <f>'mod10 3q'!N37</f>
        <v>____/___/____</v>
      </c>
      <c r="K38" s="477" t="str">
        <f>'mod10 3q'!O37</f>
        <v>____/___/____</v>
      </c>
      <c r="L38" s="478"/>
      <c r="M38" s="404" t="str">
        <f>'mod10 3q'!Q37</f>
        <v>____/___/____</v>
      </c>
      <c r="N38" s="404"/>
      <c r="O38" s="475">
        <f>'mod10 3q'!S37</f>
        <v>0</v>
      </c>
      <c r="P38" s="475"/>
      <c r="Q38" s="475">
        <f>'mod10 3q'!U37</f>
        <v>0</v>
      </c>
      <c r="R38" s="475"/>
    </row>
    <row r="39" spans="1:18" x14ac:dyDescent="0.25">
      <c r="A39" s="82" t="s">
        <v>507</v>
      </c>
      <c r="B39" s="120"/>
      <c r="C39" s="91"/>
      <c r="D39" s="91"/>
      <c r="E39" s="91"/>
      <c r="F39" s="91"/>
      <c r="H39" s="94" t="str">
        <f>'mod10 3q'!L38</f>
        <v>____/___/____</v>
      </c>
      <c r="I39" s="241">
        <f>'mod10 3q'!M38</f>
        <v>0</v>
      </c>
      <c r="J39" s="94" t="str">
        <f>'mod10 3q'!N38</f>
        <v>____/___/____</v>
      </c>
      <c r="K39" s="477" t="str">
        <f>'mod10 3q'!O38</f>
        <v>____/___/____</v>
      </c>
      <c r="L39" s="478"/>
      <c r="M39" s="404" t="str">
        <f>'mod10 3q'!Q38</f>
        <v>____/___/____</v>
      </c>
      <c r="N39" s="404"/>
      <c r="O39" s="475">
        <f>'mod10 3q'!S38</f>
        <v>0</v>
      </c>
      <c r="P39" s="475"/>
      <c r="Q39" s="475">
        <f>'mod10 3q'!U38</f>
        <v>0</v>
      </c>
      <c r="R39" s="475"/>
    </row>
    <row r="40" spans="1:18" x14ac:dyDescent="0.25">
      <c r="A40" s="80" t="s">
        <v>73</v>
      </c>
      <c r="B40" s="81"/>
      <c r="C40" s="38">
        <f>'mod10 3q'!C40</f>
        <v>0</v>
      </c>
      <c r="D40" s="121" t="str">
        <f>'mod10 3q'!D40</f>
        <v/>
      </c>
      <c r="E40" s="38">
        <v>0</v>
      </c>
      <c r="F40" s="121"/>
      <c r="H40" s="94" t="str">
        <f>'mod10 3q'!L39</f>
        <v>____/___/____</v>
      </c>
      <c r="I40" s="241">
        <f>'mod10 3q'!M39</f>
        <v>0</v>
      </c>
      <c r="J40" s="94" t="str">
        <f>'mod10 3q'!N39</f>
        <v>____/___/____</v>
      </c>
      <c r="K40" s="477" t="str">
        <f>'mod10 3q'!O39</f>
        <v>____/___/____</v>
      </c>
      <c r="L40" s="478"/>
      <c r="M40" s="404" t="str">
        <f>'mod10 3q'!Q39</f>
        <v>____/___/____</v>
      </c>
      <c r="N40" s="404"/>
      <c r="O40" s="475">
        <f>'mod10 3q'!S39</f>
        <v>0</v>
      </c>
      <c r="P40" s="475"/>
      <c r="Q40" s="475">
        <f>'mod10 3q'!U39</f>
        <v>0</v>
      </c>
      <c r="R40" s="475"/>
    </row>
    <row r="41" spans="1:18" x14ac:dyDescent="0.25">
      <c r="A41" s="80" t="s">
        <v>519</v>
      </c>
      <c r="B41" s="81"/>
      <c r="C41" s="40">
        <f>'mod10 3q'!C41</f>
        <v>1215804.0293000001</v>
      </c>
      <c r="D41" s="122">
        <f>'mod10 3q'!D41</f>
        <v>7.0000000000000009</v>
      </c>
      <c r="E41" s="40">
        <v>0</v>
      </c>
      <c r="F41" s="122">
        <v>7</v>
      </c>
      <c r="H41" s="94" t="str">
        <f>'mod10 3q'!L40</f>
        <v>____/___/____</v>
      </c>
      <c r="I41" s="241">
        <f>'mod10 3q'!M40</f>
        <v>0</v>
      </c>
      <c r="J41" s="94" t="str">
        <f>'mod10 3q'!N40</f>
        <v>____/___/____</v>
      </c>
      <c r="K41" s="477" t="str">
        <f>'mod10 3q'!O40</f>
        <v>____/___/____</v>
      </c>
      <c r="L41" s="478"/>
      <c r="M41" s="404" t="str">
        <f>'mod10 3q'!Q40</f>
        <v>____/___/____</v>
      </c>
      <c r="N41" s="404"/>
      <c r="O41" s="475">
        <f>'mod10 3q'!S40</f>
        <v>0</v>
      </c>
      <c r="P41" s="475"/>
      <c r="Q41" s="475">
        <f>'mod10 3q'!U40</f>
        <v>0</v>
      </c>
      <c r="R41" s="475"/>
    </row>
    <row r="42" spans="1:18" x14ac:dyDescent="0.25">
      <c r="A42" s="80" t="s">
        <v>78</v>
      </c>
      <c r="B42" s="81"/>
      <c r="C42" s="40" t="str">
        <f>'mod10 3q'!C42</f>
        <v/>
      </c>
      <c r="D42" s="122" t="str">
        <f>'mod10 3q'!D42</f>
        <v/>
      </c>
      <c r="E42" s="40"/>
      <c r="F42" s="122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</row>
    <row r="43" spans="1:18" x14ac:dyDescent="0.25"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25">
      <c r="A44" s="102" t="s">
        <v>79</v>
      </c>
      <c r="B44" s="102"/>
      <c r="H44" s="349"/>
      <c r="I44" s="349"/>
      <c r="J44" s="4"/>
      <c r="K44" s="4"/>
      <c r="L44" s="4"/>
      <c r="M44" s="4"/>
      <c r="N44" s="4"/>
      <c r="O44" s="4"/>
      <c r="P44" s="4"/>
      <c r="Q44" s="4"/>
      <c r="R44" s="4"/>
    </row>
    <row r="45" spans="1:18" ht="15" hidden="1" customHeight="1" x14ac:dyDescent="0.25">
      <c r="A45" s="102" t="s">
        <v>855</v>
      </c>
      <c r="B45" s="102"/>
      <c r="H45" s="4"/>
      <c r="I45" s="4"/>
      <c r="J45" s="4"/>
      <c r="K45" s="4"/>
      <c r="L45" s="4"/>
      <c r="M45" s="4"/>
      <c r="N45" s="350"/>
      <c r="O45" s="350"/>
      <c r="P45" s="350"/>
      <c r="Q45" s="350"/>
      <c r="R45" s="350"/>
    </row>
    <row r="46" spans="1:18" x14ac:dyDescent="0.25">
      <c r="A46" s="83" t="str">
        <f>IF(ISTEXT('mod10 3q'!A46),'mod10 3q'!A46,"  ")</f>
        <v xml:space="preserve">  </v>
      </c>
      <c r="B46" s="294"/>
      <c r="C46" s="294"/>
      <c r="D46" s="294"/>
      <c r="E46" s="294"/>
      <c r="F46" s="295"/>
      <c r="H46" s="4"/>
      <c r="I46" s="4"/>
      <c r="J46" s="4"/>
      <c r="K46" s="4"/>
      <c r="L46" s="4"/>
      <c r="M46" s="4"/>
      <c r="N46" s="350"/>
      <c r="O46" s="350"/>
      <c r="P46" s="350"/>
      <c r="Q46" s="350"/>
      <c r="R46" s="350"/>
    </row>
    <row r="47" spans="1:18" x14ac:dyDescent="0.25">
      <c r="A47" s="83" t="str">
        <f>IF(ISTEXT('mod10 3q'!A47),'mod10 3q'!A47,"  ")</f>
        <v xml:space="preserve">  </v>
      </c>
      <c r="B47" s="294"/>
      <c r="C47" s="294"/>
      <c r="D47" s="294"/>
      <c r="E47" s="294"/>
      <c r="F47" s="295"/>
      <c r="H47" s="4"/>
      <c r="I47" s="4"/>
      <c r="J47" s="4"/>
      <c r="K47" s="4"/>
      <c r="L47" s="431"/>
      <c r="M47" s="431"/>
      <c r="N47" s="350"/>
      <c r="O47" s="350"/>
      <c r="P47" s="350"/>
      <c r="Q47" s="350"/>
      <c r="R47" s="350"/>
    </row>
    <row r="48" spans="1:18" x14ac:dyDescent="0.25">
      <c r="A48" s="83" t="str">
        <f>IF(ISTEXT('mod10 3q'!A48),'mod10 3q'!A48,"  ")</f>
        <v xml:space="preserve">  </v>
      </c>
      <c r="B48" s="294"/>
      <c r="C48" s="294"/>
      <c r="D48" s="294"/>
      <c r="E48" s="294"/>
      <c r="F48" s="295"/>
      <c r="H48" s="4"/>
      <c r="I48" s="4"/>
      <c r="J48" s="4"/>
      <c r="K48" s="4"/>
      <c r="L48" s="4"/>
      <c r="M48" s="4"/>
      <c r="N48" s="350"/>
      <c r="O48" s="350"/>
      <c r="P48" s="350"/>
      <c r="Q48" s="350"/>
      <c r="R48" s="350"/>
    </row>
    <row r="49" spans="1:18" x14ac:dyDescent="0.25">
      <c r="A49" s="83" t="str">
        <f>IF(ISTEXT('mod10 3q'!A49),'mod10 3q'!A49,"  ")</f>
        <v xml:space="preserve">  </v>
      </c>
      <c r="B49" s="294"/>
      <c r="C49" s="294"/>
      <c r="D49" s="294"/>
      <c r="E49" s="294"/>
      <c r="F49" s="29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5">
      <c r="A50" s="83" t="str">
        <f>IF(ISTEXT('mod10 3q'!A50),'mod10 3q'!A50,"  ")</f>
        <v xml:space="preserve">  </v>
      </c>
      <c r="B50" s="294"/>
      <c r="C50" s="294"/>
      <c r="D50" s="294"/>
      <c r="E50" s="294"/>
      <c r="F50" s="29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5">
      <c r="A51" s="83" t="str">
        <f>IF(ISTEXT('mod10 3q'!A51),'mod10 3q'!A51,"  ")</f>
        <v xml:space="preserve">  </v>
      </c>
      <c r="B51" s="294"/>
      <c r="C51" s="294"/>
      <c r="D51" s="294"/>
      <c r="E51" s="294"/>
      <c r="F51" s="29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5">
      <c r="A52" s="83" t="str">
        <f>IF(ISTEXT('mod10 3q'!A52),'mod10 3q'!A52,"  ")</f>
        <v xml:space="preserve">  </v>
      </c>
      <c r="B52" s="294"/>
      <c r="C52" s="294"/>
      <c r="D52" s="294"/>
      <c r="E52" s="294"/>
      <c r="F52" s="295"/>
      <c r="H52" s="431"/>
      <c r="I52" s="431"/>
      <c r="J52" s="4"/>
      <c r="K52" s="431"/>
      <c r="L52" s="431"/>
      <c r="M52" s="431"/>
      <c r="N52" s="4"/>
      <c r="O52" s="4"/>
      <c r="P52" s="4"/>
      <c r="Q52" s="4"/>
      <c r="R52" s="4"/>
    </row>
    <row r="53" spans="1:18" x14ac:dyDescent="0.25">
      <c r="A53" s="83" t="str">
        <f>IF(ISTEXT('mod10 3q'!A53),'mod10 3q'!A53,"  ")</f>
        <v xml:space="preserve">  </v>
      </c>
      <c r="B53" s="294"/>
      <c r="C53" s="294"/>
      <c r="D53" s="294"/>
      <c r="E53" s="294"/>
      <c r="F53" s="295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5">
      <c r="A54" s="83" t="str">
        <f>IF(ISTEXT('mod10 3q'!A54),'mod10 3q'!A54,"  ")</f>
        <v xml:space="preserve">  </v>
      </c>
      <c r="B54" s="294"/>
      <c r="C54" s="294"/>
      <c r="D54" s="294"/>
      <c r="E54" s="294"/>
      <c r="F54" s="29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83" t="str">
        <f>IF(ISTEXT('mod10 3q'!A55),'mod10 3q'!A55,"  ")</f>
        <v xml:space="preserve">  </v>
      </c>
      <c r="B55" s="294"/>
      <c r="C55" s="294"/>
      <c r="D55" s="294"/>
      <c r="E55" s="294"/>
      <c r="F55" s="29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5">
      <c r="A56" s="83" t="str">
        <f>IF(ISTEXT('mod10 3q'!A56),'mod10 3q'!A56,"  ")</f>
        <v xml:space="preserve">  </v>
      </c>
      <c r="B56" s="294"/>
      <c r="C56" s="294"/>
      <c r="D56" s="294"/>
      <c r="E56" s="294"/>
      <c r="F56" s="29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83" t="str">
        <f>IF(ISTEXT('mod10 3q'!A57),'mod10 3q'!A57,"  ")</f>
        <v xml:space="preserve">  </v>
      </c>
      <c r="B57" s="294"/>
      <c r="C57" s="294"/>
      <c r="D57" s="294"/>
      <c r="E57" s="294"/>
      <c r="F57" s="29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83" t="str">
        <f>IF(ISTEXT('mod10 3q'!A58),'mod10 3q'!A58,"  ")</f>
        <v xml:space="preserve">  </v>
      </c>
      <c r="B58" s="294"/>
      <c r="C58" s="294"/>
      <c r="D58" s="294"/>
      <c r="E58" s="294"/>
      <c r="F58" s="29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83" t="str">
        <f>IF(ISTEXT('mod10 3q'!A59),'mod10 3q'!A59,"  ")</f>
        <v xml:space="preserve">  </v>
      </c>
      <c r="B59" s="294"/>
      <c r="C59" s="294"/>
      <c r="D59" s="294"/>
      <c r="E59" s="294"/>
      <c r="F59" s="295"/>
      <c r="G59" s="46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83" t="str">
        <f>IF(ISTEXT('mod10 3q'!A60),'mod10 3q'!A60,"  ")</f>
        <v xml:space="preserve">  </v>
      </c>
      <c r="B60" s="294"/>
      <c r="C60" s="294"/>
      <c r="D60" s="294"/>
      <c r="E60" s="294"/>
      <c r="F60" s="29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83" t="str">
        <f>IF(ISTEXT('mod10 3q'!A61),'mod10 3q'!A61,"  ")</f>
        <v xml:space="preserve">  </v>
      </c>
      <c r="B61" s="294"/>
      <c r="C61" s="294"/>
      <c r="D61" s="294"/>
      <c r="E61" s="294"/>
      <c r="F61" s="29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83" t="str">
        <f>IF(ISTEXT('mod10 3q'!A62),'mod10 3q'!A62,"  ")</f>
        <v xml:space="preserve">  </v>
      </c>
      <c r="B62" s="294"/>
      <c r="C62" s="294"/>
      <c r="D62" s="294"/>
      <c r="E62" s="294"/>
      <c r="F62" s="29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83" t="str">
        <f>IF(ISTEXT('mod10 3q'!A63),'mod10 3q'!A63,"  ")</f>
        <v xml:space="preserve">  </v>
      </c>
      <c r="B63" s="294"/>
      <c r="C63" s="294"/>
      <c r="D63" s="294"/>
      <c r="E63" s="294"/>
      <c r="F63" s="29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83" t="str">
        <f>IF(ISTEXT('mod10 3q'!A64),'mod10 3q'!A64,"  ")</f>
        <v xml:space="preserve">  </v>
      </c>
      <c r="B64" s="294"/>
      <c r="C64" s="294"/>
      <c r="D64" s="294"/>
      <c r="E64" s="294"/>
      <c r="F64" s="29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83" t="str">
        <f>IF(ISTEXT('mod10 3q'!A65),'mod10 3q'!A65,"  ")</f>
        <v xml:space="preserve">  </v>
      </c>
      <c r="B65" s="294"/>
      <c r="C65" s="294"/>
      <c r="D65" s="294"/>
      <c r="E65" s="294"/>
      <c r="F65" s="295"/>
      <c r="H65" s="5"/>
      <c r="I65" s="350"/>
      <c r="J65" s="350"/>
      <c r="K65" s="350"/>
      <c r="L65" s="350"/>
      <c r="M65" s="350"/>
      <c r="N65" s="350"/>
      <c r="O65" s="350"/>
      <c r="P65" s="350"/>
      <c r="Q65" s="5"/>
      <c r="R65" s="5"/>
    </row>
    <row r="66" spans="1:18" x14ac:dyDescent="0.25">
      <c r="A66" s="5"/>
      <c r="B66" s="5"/>
      <c r="C66" s="5"/>
      <c r="D66" s="5"/>
      <c r="E66" s="5"/>
      <c r="F66" s="5"/>
      <c r="H66" s="323"/>
      <c r="I66" s="4"/>
      <c r="J66" s="4"/>
      <c r="K66" s="4"/>
      <c r="L66" s="4"/>
      <c r="M66" s="4"/>
      <c r="N66" s="4"/>
      <c r="O66" s="4"/>
      <c r="P66" s="4"/>
      <c r="Q66" s="323"/>
      <c r="R66" s="323"/>
    </row>
    <row r="67" spans="1:18" x14ac:dyDescent="0.25">
      <c r="A67" s="5"/>
      <c r="B67" s="5"/>
      <c r="C67" s="5"/>
      <c r="D67" s="5"/>
      <c r="E67" s="5"/>
      <c r="F67" s="5"/>
      <c r="H67" s="323"/>
      <c r="I67" s="4"/>
      <c r="J67" s="4"/>
      <c r="K67" s="4"/>
      <c r="L67" s="4"/>
      <c r="M67" s="4"/>
      <c r="N67" s="4"/>
      <c r="O67" s="4"/>
      <c r="P67" s="4"/>
      <c r="Q67" s="323"/>
      <c r="R67" s="323"/>
    </row>
    <row r="68" spans="1:18" x14ac:dyDescent="0.25">
      <c r="A68" s="346" t="s">
        <v>1083</v>
      </c>
      <c r="B68" s="346"/>
      <c r="C68" s="323"/>
      <c r="D68" s="323"/>
      <c r="E68" s="323"/>
      <c r="F68" s="323"/>
      <c r="G68" s="5"/>
      <c r="H68" s="323"/>
      <c r="I68" s="4"/>
      <c r="J68" s="4"/>
      <c r="K68" s="4"/>
      <c r="L68" s="4"/>
      <c r="M68" s="4"/>
      <c r="N68" s="431"/>
      <c r="O68" s="431"/>
      <c r="P68" s="4"/>
      <c r="Q68" s="323"/>
      <c r="R68" s="323"/>
    </row>
    <row r="69" spans="1:18" x14ac:dyDescent="0.25">
      <c r="A69" s="323"/>
      <c r="B69" s="323"/>
      <c r="C69" s="323"/>
      <c r="D69" s="323"/>
      <c r="E69" s="323"/>
      <c r="F69" s="323"/>
      <c r="G69" s="5"/>
      <c r="H69" s="323"/>
      <c r="I69" s="4"/>
      <c r="J69" s="4"/>
      <c r="K69" s="4"/>
      <c r="L69" s="4"/>
      <c r="M69" s="4"/>
      <c r="N69" s="4"/>
      <c r="O69" s="4"/>
      <c r="P69" s="4"/>
      <c r="Q69" s="323"/>
      <c r="R69" s="323"/>
    </row>
    <row r="70" spans="1:18" x14ac:dyDescent="0.25">
      <c r="A70" s="323"/>
      <c r="B70" s="323"/>
      <c r="C70" s="323"/>
      <c r="D70" s="323"/>
      <c r="E70" s="323"/>
      <c r="F70" s="323"/>
      <c r="G70" s="5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</row>
    <row r="71" spans="1:18" x14ac:dyDescent="0.25">
      <c r="A71" s="3" t="s">
        <v>1308</v>
      </c>
      <c r="B71" s="4"/>
      <c r="C71" s="3" t="s">
        <v>1311</v>
      </c>
      <c r="D71" s="323"/>
      <c r="E71" s="368" t="s">
        <v>1327</v>
      </c>
      <c r="F71" s="368"/>
      <c r="G71" s="247"/>
      <c r="H71" s="337"/>
      <c r="I71" s="4"/>
      <c r="J71" s="4"/>
      <c r="K71" s="4"/>
      <c r="L71" s="4"/>
      <c r="M71" s="4"/>
      <c r="N71" s="323"/>
      <c r="O71" s="323"/>
      <c r="P71" s="323"/>
      <c r="Q71" s="323"/>
      <c r="R71" s="323"/>
    </row>
    <row r="72" spans="1:18" x14ac:dyDescent="0.25">
      <c r="A72" s="323" t="s">
        <v>1221</v>
      </c>
      <c r="B72" s="323"/>
      <c r="C72" s="323" t="s">
        <v>1312</v>
      </c>
      <c r="D72" s="323"/>
      <c r="E72" s="323" t="s">
        <v>684</v>
      </c>
      <c r="F72" s="323"/>
      <c r="G72" s="5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</row>
    <row r="73" spans="1:18" x14ac:dyDescent="0.25">
      <c r="A73" s="323"/>
      <c r="B73" s="323"/>
      <c r="C73" s="323"/>
      <c r="D73" s="323"/>
      <c r="E73" s="323"/>
      <c r="F73" s="323"/>
      <c r="G73" s="5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</row>
    <row r="74" spans="1:18" x14ac:dyDescent="0.25">
      <c r="A74" s="323"/>
      <c r="B74" s="323"/>
      <c r="C74" s="323"/>
      <c r="D74" s="323"/>
      <c r="E74" s="323"/>
      <c r="F74" s="323"/>
      <c r="G74" s="5"/>
      <c r="H74" s="323"/>
      <c r="I74" s="323"/>
      <c r="J74" s="323"/>
      <c r="K74" s="323"/>
      <c r="L74" s="323"/>
      <c r="M74" s="323"/>
      <c r="N74" s="323"/>
      <c r="O74" s="323"/>
      <c r="P74" s="323"/>
      <c r="Q74" s="323"/>
      <c r="R74" s="323"/>
    </row>
    <row r="75" spans="1:18" x14ac:dyDescent="0.25">
      <c r="A75" s="323"/>
      <c r="B75" s="323"/>
      <c r="C75" s="323"/>
      <c r="D75" s="323"/>
      <c r="E75" s="323"/>
      <c r="F75" s="323"/>
      <c r="G75" s="5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</row>
    <row r="76" spans="1:18" x14ac:dyDescent="0.25">
      <c r="A76" s="323"/>
      <c r="B76" s="323"/>
      <c r="C76" s="323"/>
      <c r="D76" s="323"/>
      <c r="E76" s="323"/>
      <c r="F76" s="323"/>
      <c r="G76" s="5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</row>
    <row r="77" spans="1:18" x14ac:dyDescent="0.25">
      <c r="A77" s="323"/>
      <c r="B77" s="323"/>
      <c r="C77" s="323"/>
      <c r="D77" s="323"/>
      <c r="E77" s="323"/>
      <c r="F77" s="323"/>
      <c r="G77" s="5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</row>
    <row r="78" spans="1:18" x14ac:dyDescent="0.25">
      <c r="A78" s="323"/>
      <c r="B78" s="323"/>
      <c r="C78" s="323"/>
      <c r="D78" s="323"/>
      <c r="E78" s="323"/>
      <c r="F78" s="323"/>
      <c r="G78" s="5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</row>
    <row r="79" spans="1:18" x14ac:dyDescent="0.25">
      <c r="A79" s="323"/>
      <c r="B79" s="323"/>
      <c r="C79" s="323"/>
      <c r="D79" s="323"/>
      <c r="E79" s="323"/>
      <c r="F79" s="323"/>
      <c r="G79" s="5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</row>
    <row r="80" spans="1:18" x14ac:dyDescent="0.25">
      <c r="A80" s="323"/>
      <c r="B80" s="323"/>
      <c r="C80" s="323"/>
      <c r="D80" s="323"/>
      <c r="E80" s="323"/>
      <c r="F80" s="323"/>
      <c r="G80" s="5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</row>
    <row r="81" spans="1:18" x14ac:dyDescent="0.25">
      <c r="A81" s="323"/>
      <c r="B81" s="323"/>
      <c r="C81" s="323"/>
      <c r="D81" s="323"/>
      <c r="E81" s="323"/>
      <c r="F81" s="323"/>
      <c r="G81" s="5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</row>
    <row r="82" spans="1:18" x14ac:dyDescent="0.25">
      <c r="A82" s="323"/>
      <c r="B82" s="323"/>
      <c r="C82" s="323"/>
      <c r="D82" s="323"/>
      <c r="E82" s="323"/>
      <c r="F82" s="323"/>
      <c r="G82" s="5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</row>
    <row r="83" spans="1:18" x14ac:dyDescent="0.25">
      <c r="A83" s="323"/>
      <c r="B83" s="323"/>
      <c r="C83" s="323"/>
      <c r="D83" s="323"/>
      <c r="E83" s="323"/>
      <c r="F83" s="323"/>
      <c r="G83" s="5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</row>
    <row r="84" spans="1:18" x14ac:dyDescent="0.25">
      <c r="A84" s="323"/>
      <c r="B84" s="323"/>
      <c r="C84" s="323"/>
      <c r="D84" s="323"/>
      <c r="E84" s="323"/>
      <c r="F84" s="323"/>
      <c r="G84" s="5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</row>
    <row r="85" spans="1:18" x14ac:dyDescent="0.25">
      <c r="A85" s="323"/>
      <c r="B85" s="323"/>
      <c r="C85" s="323"/>
      <c r="D85" s="323"/>
      <c r="E85" s="323"/>
      <c r="F85" s="323"/>
      <c r="G85" s="5"/>
      <c r="H85" s="323"/>
      <c r="I85" s="323"/>
      <c r="J85" s="323"/>
      <c r="K85" s="323"/>
      <c r="L85" s="323"/>
      <c r="M85" s="323"/>
      <c r="N85" s="323"/>
      <c r="O85" s="323"/>
      <c r="P85" s="323"/>
      <c r="Q85" s="323"/>
      <c r="R85" s="323"/>
    </row>
    <row r="86" spans="1:18" x14ac:dyDescent="0.25">
      <c r="A86" s="5"/>
      <c r="B86" s="5"/>
      <c r="C86" s="5"/>
      <c r="D86" s="5"/>
      <c r="E86" s="5"/>
      <c r="F86" s="5"/>
      <c r="H86" s="323"/>
      <c r="I86" s="323"/>
      <c r="J86" s="323"/>
      <c r="K86" s="323"/>
      <c r="L86" s="323"/>
      <c r="M86" s="323"/>
      <c r="N86" s="323"/>
      <c r="O86" s="323"/>
      <c r="P86" s="323"/>
      <c r="Q86" s="323"/>
      <c r="R86" s="323"/>
    </row>
    <row r="87" spans="1:18" x14ac:dyDescent="0.25">
      <c r="A87" s="124"/>
      <c r="B87" s="124"/>
      <c r="C87" s="124"/>
      <c r="D87" s="124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</row>
    <row r="65527" ht="15.75" customHeight="1" x14ac:dyDescent="0.25"/>
  </sheetData>
  <sheetProtection sheet="1" objects="1" scenarios="1"/>
  <autoFilter ref="A45:R65"/>
  <mergeCells count="115">
    <mergeCell ref="Q37:R37"/>
    <mergeCell ref="O41:P41"/>
    <mergeCell ref="Q41:R41"/>
    <mergeCell ref="O40:P40"/>
    <mergeCell ref="Q40:R40"/>
    <mergeCell ref="Q39:R39"/>
    <mergeCell ref="Q38:R38"/>
    <mergeCell ref="M39:N39"/>
    <mergeCell ref="K38:L38"/>
    <mergeCell ref="M38:N38"/>
    <mergeCell ref="O38:P38"/>
    <mergeCell ref="O39:P39"/>
    <mergeCell ref="O37:P37"/>
    <mergeCell ref="K33:L33"/>
    <mergeCell ref="M33:N33"/>
    <mergeCell ref="O33:P33"/>
    <mergeCell ref="K35:L35"/>
    <mergeCell ref="M35:N35"/>
    <mergeCell ref="O35:P35"/>
    <mergeCell ref="K34:L34"/>
    <mergeCell ref="M34:N34"/>
    <mergeCell ref="O34:P34"/>
    <mergeCell ref="K32:L32"/>
    <mergeCell ref="M32:N32"/>
    <mergeCell ref="O32:P32"/>
    <mergeCell ref="Q34:R34"/>
    <mergeCell ref="K36:L36"/>
    <mergeCell ref="M36:N36"/>
    <mergeCell ref="O36:P36"/>
    <mergeCell ref="Q35:R35"/>
    <mergeCell ref="Q36:R36"/>
    <mergeCell ref="Q33:R33"/>
    <mergeCell ref="Q29:R29"/>
    <mergeCell ref="Q29:R29"/>
    <mergeCell ref="O29:P29"/>
    <mergeCell ref="M29:N29"/>
    <mergeCell ref="K29:L29"/>
    <mergeCell ref="O31:P31"/>
    <mergeCell ref="H52:I52"/>
    <mergeCell ref="K52:M52"/>
    <mergeCell ref="K37:L37"/>
    <mergeCell ref="M37:N37"/>
    <mergeCell ref="K39:L39"/>
    <mergeCell ref="K41:L41"/>
    <mergeCell ref="M40:N40"/>
    <mergeCell ref="M41:N41"/>
    <mergeCell ref="L47:M47"/>
    <mergeCell ref="K40:L40"/>
    <mergeCell ref="M13:P13"/>
    <mergeCell ref="Q13:R13"/>
    <mergeCell ref="A11:B11"/>
    <mergeCell ref="C11:D11"/>
    <mergeCell ref="M12:P12"/>
    <mergeCell ref="Q12:R12"/>
    <mergeCell ref="H13:I13"/>
    <mergeCell ref="J13:K13"/>
    <mergeCell ref="E11:F11"/>
    <mergeCell ref="J12:K12"/>
    <mergeCell ref="H16:I16"/>
    <mergeCell ref="J17:K17"/>
    <mergeCell ref="A1:F1"/>
    <mergeCell ref="A2:F2"/>
    <mergeCell ref="C10:D10"/>
    <mergeCell ref="E10:F10"/>
    <mergeCell ref="J14:K14"/>
    <mergeCell ref="H15:I15"/>
    <mergeCell ref="J15:K15"/>
    <mergeCell ref="K30:L30"/>
    <mergeCell ref="Q30:R30"/>
    <mergeCell ref="H25:H26"/>
    <mergeCell ref="I25:I26"/>
    <mergeCell ref="M16:P16"/>
    <mergeCell ref="J20:K20"/>
    <mergeCell ref="J21:K21"/>
    <mergeCell ref="J18:K18"/>
    <mergeCell ref="H17:I17"/>
    <mergeCell ref="M17:O17"/>
    <mergeCell ref="Q32:R32"/>
    <mergeCell ref="Q31:R31"/>
    <mergeCell ref="P21:Q21"/>
    <mergeCell ref="K31:L31"/>
    <mergeCell ref="M31:N31"/>
    <mergeCell ref="K28:L28"/>
    <mergeCell ref="M28:N28"/>
    <mergeCell ref="O27:P27"/>
    <mergeCell ref="O28:P28"/>
    <mergeCell ref="H24:R24"/>
    <mergeCell ref="Q14:R14"/>
    <mergeCell ref="O25:P26"/>
    <mergeCell ref="Q25:R26"/>
    <mergeCell ref="K26:L26"/>
    <mergeCell ref="M26:N26"/>
    <mergeCell ref="J16:K16"/>
    <mergeCell ref="Q16:R16"/>
    <mergeCell ref="R18:R19"/>
    <mergeCell ref="J19:K19"/>
    <mergeCell ref="Q15:R15"/>
    <mergeCell ref="Q28:R28"/>
    <mergeCell ref="H19:I19"/>
    <mergeCell ref="H18:I18"/>
    <mergeCell ref="Q27:R27"/>
    <mergeCell ref="J25:N25"/>
    <mergeCell ref="K27:L27"/>
    <mergeCell ref="M27:N27"/>
    <mergeCell ref="M18:O19"/>
    <mergeCell ref="E71:F71"/>
    <mergeCell ref="N68:O68"/>
    <mergeCell ref="M14:P14"/>
    <mergeCell ref="M15:P15"/>
    <mergeCell ref="M30:N30"/>
    <mergeCell ref="O30:P30"/>
    <mergeCell ref="M20:O20"/>
    <mergeCell ref="P20:Q20"/>
    <mergeCell ref="M21:O21"/>
    <mergeCell ref="P18:Q19"/>
  </mergeCells>
  <phoneticPr fontId="14" type="noConversion"/>
  <printOptions horizontalCentered="1" verticalCentered="1"/>
  <pageMargins left="0.39370078740157483" right="0.19685039370078741" top="0.6692913385826772" bottom="0.39370078740157483" header="0.51181102362204722" footer="0.51181102362204722"/>
  <pageSetup paperSize="9" scale="67" fitToWidth="3" orientation="portrait" horizontalDpi="4294967294" verticalDpi="300" r:id="rId1"/>
  <headerFooter alignWithMargins="0">
    <oddHeader xml:space="preserve">&amp;R&amp;"Times New Roman,Negrito"&amp;10Compactado p/ Publicação - Modelo 10
</oddHeader>
  </headerFooter>
  <colBreaks count="1" manualBreakCount="1">
    <brk id="6" max="73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Button 2">
              <controlPr defaultSize="0" print="0" autoFill="0" autoPict="0" macro="[0]!Irmod10">
                <anchor moveWithCells="1">
                  <from>
                    <xdr:col>0</xdr:col>
                    <xdr:colOff>47625</xdr:colOff>
                    <xdr:row>0</xdr:row>
                    <xdr:rowOff>28575</xdr:rowOff>
                  </from>
                  <to>
                    <xdr:col>0</xdr:col>
                    <xdr:colOff>657225</xdr:colOff>
                    <xdr:row>0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/>
  <dimension ref="A1:P884"/>
  <sheetViews>
    <sheetView showGridLines="0" showRowColHeaders="0" tabSelected="1" topLeftCell="A16" zoomScale="78" zoomScaleNormal="78" workbookViewId="0">
      <selection sqref="A1:N1"/>
    </sheetView>
  </sheetViews>
  <sheetFormatPr defaultRowHeight="15.75" x14ac:dyDescent="0.25"/>
  <cols>
    <col min="1" max="1" width="29.125" style="47" customWidth="1"/>
    <col min="2" max="14" width="13.125" style="47" customWidth="1"/>
    <col min="15" max="16384" width="9" style="47"/>
  </cols>
  <sheetData>
    <row r="1" spans="1:16" ht="22.5" x14ac:dyDescent="0.3">
      <c r="A1" s="417" t="s">
        <v>939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</row>
    <row r="2" spans="1:16" x14ac:dyDescent="0.25">
      <c r="A2" s="487" t="s">
        <v>184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4" spans="1:16" ht="18.75" x14ac:dyDescent="0.3">
      <c r="A4" s="69" t="str">
        <f>'mod1 6b'!A5</f>
        <v>MUNICÍPIO DE SALTO GRANDE</v>
      </c>
    </row>
    <row r="5" spans="1:16" ht="18.75" x14ac:dyDescent="0.3">
      <c r="A5" s="69" t="str">
        <f>'mod10 1q'!A6</f>
        <v>PODER EXECUTIVO MUNICIPAL</v>
      </c>
      <c r="B5" s="18"/>
    </row>
    <row r="6" spans="1:16" ht="18.75" x14ac:dyDescent="0.3">
      <c r="A6" s="69" t="str">
        <f>'mod10 3q'!A7</f>
        <v>1º QUADRIMESTRE DE 2013</v>
      </c>
    </row>
    <row r="7" spans="1:16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72" t="s">
        <v>1015</v>
      </c>
      <c r="O7" s="42"/>
      <c r="P7" s="42"/>
    </row>
    <row r="8" spans="1:16" x14ac:dyDescent="0.25">
      <c r="A8" s="377" t="s">
        <v>109</v>
      </c>
      <c r="B8" s="385" t="str">
        <f>COM!AO7</f>
        <v>MAIO</v>
      </c>
      <c r="C8" s="385" t="str">
        <f>COM!AO8</f>
        <v>JUNHO</v>
      </c>
      <c r="D8" s="385" t="str">
        <f>COM!AO9</f>
        <v>JULHO</v>
      </c>
      <c r="E8" s="385" t="str">
        <f>COM!AO10</f>
        <v>AGOSTO</v>
      </c>
      <c r="F8" s="385" t="str">
        <f>COM!AO11</f>
        <v>SETEMBRO</v>
      </c>
      <c r="G8" s="385" t="str">
        <f>COM!AO12</f>
        <v>OUTUBRO</v>
      </c>
      <c r="H8" s="385" t="str">
        <f>COM!AO13</f>
        <v>NOVEMBRO</v>
      </c>
      <c r="I8" s="385" t="str">
        <f>COM!AO14</f>
        <v>DEZEMBRO</v>
      </c>
      <c r="J8" s="385" t="str">
        <f>COM!AO15</f>
        <v>JANEIRO</v>
      </c>
      <c r="K8" s="385" t="str">
        <f>COM!AO16</f>
        <v>FEVEREIRO</v>
      </c>
      <c r="L8" s="385" t="str">
        <f>COM!AO17</f>
        <v>MARÇO</v>
      </c>
      <c r="M8" s="385" t="str">
        <f>"MÊS REF.:         "&amp;COM!AO18</f>
        <v>MÊS REF.:         ABRIL</v>
      </c>
      <c r="N8" s="377" t="s">
        <v>110</v>
      </c>
      <c r="O8" s="42"/>
      <c r="P8" s="42"/>
    </row>
    <row r="9" spans="1:16" x14ac:dyDescent="0.25">
      <c r="A9" s="377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77"/>
      <c r="O9" s="42"/>
      <c r="P9" s="42"/>
    </row>
    <row r="10" spans="1:16" x14ac:dyDescent="0.25">
      <c r="A10" s="43" t="s">
        <v>111</v>
      </c>
      <c r="B10" s="11">
        <v>557874.17000000004</v>
      </c>
      <c r="C10" s="11">
        <v>791281.89</v>
      </c>
      <c r="D10" s="11">
        <v>526443.5</v>
      </c>
      <c r="E10" s="11">
        <v>539238.31000000006</v>
      </c>
      <c r="F10" s="11">
        <v>547964.17000000004</v>
      </c>
      <c r="G10" s="11">
        <v>553300.25</v>
      </c>
      <c r="H10" s="11">
        <v>541709.80000000005</v>
      </c>
      <c r="I10" s="11">
        <v>634344.47</v>
      </c>
      <c r="J10" s="11">
        <v>160041.79999999999</v>
      </c>
      <c r="K10" s="11">
        <v>971082.76</v>
      </c>
      <c r="L10" s="11">
        <v>543726.13</v>
      </c>
      <c r="M10" s="11">
        <v>602059.75</v>
      </c>
      <c r="N10" s="40">
        <f>SUM(B10:M10)</f>
        <v>6969066.9999999991</v>
      </c>
      <c r="O10" s="42"/>
      <c r="P10" s="42"/>
    </row>
    <row r="11" spans="1:16" x14ac:dyDescent="0.25">
      <c r="A11" s="43" t="s">
        <v>112</v>
      </c>
      <c r="B11" s="11">
        <v>16328.66</v>
      </c>
      <c r="C11" s="11">
        <v>16328.66</v>
      </c>
      <c r="D11" s="11">
        <v>16328.66</v>
      </c>
      <c r="E11" s="11">
        <v>16328.66</v>
      </c>
      <c r="F11" s="11">
        <v>16328.66</v>
      </c>
      <c r="G11" s="11">
        <v>16328.66</v>
      </c>
      <c r="H11" s="11">
        <v>16328.66</v>
      </c>
      <c r="I11" s="11">
        <v>16328.66</v>
      </c>
      <c r="J11" s="11">
        <v>3449.86</v>
      </c>
      <c r="K11" s="11">
        <v>34252.86</v>
      </c>
      <c r="L11" s="11">
        <v>29252.86</v>
      </c>
      <c r="M11" s="11">
        <v>34533.08</v>
      </c>
      <c r="N11" s="40">
        <f t="shared" ref="N11:N25" si="0">SUM(B11:M11)</f>
        <v>232117.94</v>
      </c>
      <c r="O11" s="42"/>
      <c r="P11" s="42"/>
    </row>
    <row r="12" spans="1:16" x14ac:dyDescent="0.25">
      <c r="A12" s="43" t="s">
        <v>113</v>
      </c>
      <c r="B12" s="11">
        <v>135240.31</v>
      </c>
      <c r="C12" s="11">
        <v>210664.76</v>
      </c>
      <c r="D12" s="11">
        <v>138440.4</v>
      </c>
      <c r="E12" s="11">
        <v>138481.76999999999</v>
      </c>
      <c r="F12" s="11">
        <v>139569.99</v>
      </c>
      <c r="G12" s="11">
        <v>138733.21</v>
      </c>
      <c r="H12" s="11">
        <v>106254.5</v>
      </c>
      <c r="I12" s="11">
        <v>201669.63</v>
      </c>
      <c r="J12" s="11">
        <v>856.99</v>
      </c>
      <c r="K12" s="11">
        <v>279698.3</v>
      </c>
      <c r="L12" s="11">
        <v>61.04</v>
      </c>
      <c r="M12" s="11">
        <v>303373.09000000003</v>
      </c>
      <c r="N12" s="40">
        <f t="shared" si="0"/>
        <v>1793043.99</v>
      </c>
      <c r="O12" s="42"/>
      <c r="P12" s="42"/>
    </row>
    <row r="13" spans="1:16" x14ac:dyDescent="0.25">
      <c r="A13" s="43" t="s">
        <v>114</v>
      </c>
      <c r="B13" s="11">
        <v>940.06</v>
      </c>
      <c r="C13" s="11">
        <v>940.06</v>
      </c>
      <c r="D13" s="11">
        <v>940.06</v>
      </c>
      <c r="E13" s="11">
        <v>940.06</v>
      </c>
      <c r="F13" s="11">
        <v>940.06</v>
      </c>
      <c r="G13" s="11">
        <v>940.06</v>
      </c>
      <c r="H13" s="11">
        <v>940.06</v>
      </c>
      <c r="I13" s="11">
        <v>1880.12</v>
      </c>
      <c r="J13" s="11">
        <v>996.46</v>
      </c>
      <c r="K13" s="11">
        <v>996.46</v>
      </c>
      <c r="L13" s="11">
        <v>996.46</v>
      </c>
      <c r="M13" s="11">
        <v>996.46</v>
      </c>
      <c r="N13" s="40">
        <f t="shared" si="0"/>
        <v>12446.379999999994</v>
      </c>
      <c r="O13" s="42"/>
      <c r="P13" s="42"/>
    </row>
    <row r="14" spans="1:16" x14ac:dyDescent="0.25">
      <c r="A14" s="43" t="s">
        <v>1255</v>
      </c>
      <c r="B14" s="11">
        <v>1782.3</v>
      </c>
      <c r="C14" s="11">
        <v>1782.3</v>
      </c>
      <c r="D14" s="11">
        <v>1782.3</v>
      </c>
      <c r="E14" s="11">
        <v>1782.3</v>
      </c>
      <c r="F14" s="11">
        <v>1782.3</v>
      </c>
      <c r="G14" s="11">
        <v>1782.3</v>
      </c>
      <c r="H14" s="11">
        <v>1782.3</v>
      </c>
      <c r="I14" s="11">
        <v>3564.6</v>
      </c>
      <c r="J14" s="11">
        <v>1889.23</v>
      </c>
      <c r="K14" s="11">
        <v>4211.46</v>
      </c>
      <c r="L14" s="11">
        <v>1889.23</v>
      </c>
      <c r="M14" s="11">
        <v>1889.23</v>
      </c>
      <c r="N14" s="40">
        <f t="shared" si="0"/>
        <v>25919.85</v>
      </c>
      <c r="O14" s="42"/>
      <c r="P14" s="42"/>
    </row>
    <row r="15" spans="1:16" x14ac:dyDescent="0.25">
      <c r="A15" s="43" t="s">
        <v>115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40">
        <f t="shared" si="0"/>
        <v>0</v>
      </c>
      <c r="O15" s="42"/>
      <c r="P15" s="42"/>
    </row>
    <row r="16" spans="1:16" x14ac:dyDescent="0.25">
      <c r="A16" s="43" t="s">
        <v>116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40">
        <f t="shared" si="0"/>
        <v>0</v>
      </c>
      <c r="O16" s="42"/>
      <c r="P16" s="42"/>
    </row>
    <row r="17" spans="1:16" x14ac:dyDescent="0.25">
      <c r="A17" s="43" t="s">
        <v>523</v>
      </c>
      <c r="B17" s="11">
        <v>15806.73</v>
      </c>
      <c r="C17" s="11">
        <v>16521.88</v>
      </c>
      <c r="D17" s="11">
        <v>13798.19</v>
      </c>
      <c r="E17" s="11">
        <v>15782.41</v>
      </c>
      <c r="F17" s="11">
        <v>13227.36</v>
      </c>
      <c r="G17" s="11">
        <v>16478.86</v>
      </c>
      <c r="H17" s="11">
        <v>19634.2</v>
      </c>
      <c r="I17" s="11">
        <v>17586.02</v>
      </c>
      <c r="J17" s="11">
        <v>30524.94</v>
      </c>
      <c r="K17" s="11">
        <v>12820.57</v>
      </c>
      <c r="L17" s="11">
        <v>10862.09</v>
      </c>
      <c r="M17" s="11">
        <v>19823.400000000001</v>
      </c>
      <c r="N17" s="40">
        <f t="shared" si="0"/>
        <v>202866.65</v>
      </c>
      <c r="O17" s="42"/>
      <c r="P17" s="42"/>
    </row>
    <row r="18" spans="1:16" x14ac:dyDescent="0.25">
      <c r="A18" s="37" t="s">
        <v>89</v>
      </c>
      <c r="B18" s="40">
        <f>SUM(B10:B17)</f>
        <v>727972.23000000021</v>
      </c>
      <c r="C18" s="40">
        <f t="shared" ref="C18:M18" si="1">SUM(C10:C17)</f>
        <v>1037519.5500000002</v>
      </c>
      <c r="D18" s="40">
        <f t="shared" si="1"/>
        <v>697733.1100000001</v>
      </c>
      <c r="E18" s="40">
        <f t="shared" si="1"/>
        <v>712553.51000000024</v>
      </c>
      <c r="F18" s="40">
        <f t="shared" si="1"/>
        <v>719812.54000000015</v>
      </c>
      <c r="G18" s="40">
        <f t="shared" si="1"/>
        <v>727563.34000000008</v>
      </c>
      <c r="H18" s="40">
        <f t="shared" si="1"/>
        <v>686649.52000000014</v>
      </c>
      <c r="I18" s="40">
        <f t="shared" si="1"/>
        <v>875373.5</v>
      </c>
      <c r="J18" s="40">
        <f t="shared" si="1"/>
        <v>197759.27999999997</v>
      </c>
      <c r="K18" s="40">
        <f t="shared" si="1"/>
        <v>1303062.4099999999</v>
      </c>
      <c r="L18" s="40">
        <f t="shared" si="1"/>
        <v>586787.80999999994</v>
      </c>
      <c r="M18" s="40">
        <f t="shared" si="1"/>
        <v>962675.00999999989</v>
      </c>
      <c r="N18" s="40">
        <f t="shared" si="0"/>
        <v>9235461.8100000024</v>
      </c>
      <c r="O18" s="42"/>
      <c r="P18" s="42"/>
    </row>
    <row r="19" spans="1:16" x14ac:dyDescent="0.25">
      <c r="A19" s="128" t="s">
        <v>117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129"/>
      <c r="O19" s="42"/>
      <c r="P19" s="42"/>
    </row>
    <row r="20" spans="1:16" x14ac:dyDescent="0.25">
      <c r="A20" s="43" t="s">
        <v>520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40">
        <f t="shared" si="0"/>
        <v>0</v>
      </c>
      <c r="O20" s="42"/>
      <c r="P20" s="42"/>
    </row>
    <row r="21" spans="1:16" x14ac:dyDescent="0.25">
      <c r="A21" s="43" t="s">
        <v>521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40">
        <f t="shared" si="0"/>
        <v>0</v>
      </c>
      <c r="O21" s="42"/>
      <c r="P21" s="42"/>
    </row>
    <row r="22" spans="1:16" x14ac:dyDescent="0.25">
      <c r="A22" s="43" t="s">
        <v>522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40">
        <f t="shared" si="0"/>
        <v>0</v>
      </c>
      <c r="O22" s="42"/>
      <c r="P22" s="42"/>
    </row>
    <row r="23" spans="1:16" x14ac:dyDescent="0.25">
      <c r="A23" s="43" t="s">
        <v>524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40">
        <f t="shared" si="0"/>
        <v>0</v>
      </c>
      <c r="O23" s="42"/>
      <c r="P23" s="42"/>
    </row>
    <row r="24" spans="1:16" ht="16.5" thickBot="1" x14ac:dyDescent="0.3">
      <c r="A24" s="37" t="s">
        <v>89</v>
      </c>
      <c r="B24" s="40">
        <f>SUM(B20:B23)</f>
        <v>0</v>
      </c>
      <c r="C24" s="40">
        <f t="shared" ref="C24:M24" si="2">SUM(C20:C23)</f>
        <v>0</v>
      </c>
      <c r="D24" s="40">
        <f t="shared" si="2"/>
        <v>0</v>
      </c>
      <c r="E24" s="40">
        <f t="shared" si="2"/>
        <v>0</v>
      </c>
      <c r="F24" s="40">
        <f t="shared" si="2"/>
        <v>0</v>
      </c>
      <c r="G24" s="40">
        <f t="shared" si="2"/>
        <v>0</v>
      </c>
      <c r="H24" s="40">
        <f t="shared" si="2"/>
        <v>0</v>
      </c>
      <c r="I24" s="40">
        <f t="shared" si="2"/>
        <v>0</v>
      </c>
      <c r="J24" s="40">
        <f t="shared" si="2"/>
        <v>0</v>
      </c>
      <c r="K24" s="40">
        <f t="shared" si="2"/>
        <v>0</v>
      </c>
      <c r="L24" s="40">
        <f t="shared" si="2"/>
        <v>0</v>
      </c>
      <c r="M24" s="40">
        <f t="shared" si="2"/>
        <v>0</v>
      </c>
      <c r="N24" s="270">
        <f t="shared" si="0"/>
        <v>0</v>
      </c>
      <c r="O24" s="42"/>
      <c r="P24" s="42"/>
    </row>
    <row r="25" spans="1:16" ht="16.5" thickBot="1" x14ac:dyDescent="0.3">
      <c r="A25" s="92" t="s">
        <v>1220</v>
      </c>
      <c r="B25" s="40">
        <f>B18-B24</f>
        <v>727972.23000000021</v>
      </c>
      <c r="C25" s="40">
        <f t="shared" ref="C25:M25" si="3">C18-C24</f>
        <v>1037519.5500000002</v>
      </c>
      <c r="D25" s="40">
        <f t="shared" si="3"/>
        <v>697733.1100000001</v>
      </c>
      <c r="E25" s="40">
        <f t="shared" si="3"/>
        <v>712553.51000000024</v>
      </c>
      <c r="F25" s="40">
        <f t="shared" si="3"/>
        <v>719812.54000000015</v>
      </c>
      <c r="G25" s="40">
        <f t="shared" si="3"/>
        <v>727563.34000000008</v>
      </c>
      <c r="H25" s="40">
        <f t="shared" si="3"/>
        <v>686649.52000000014</v>
      </c>
      <c r="I25" s="40">
        <f t="shared" si="3"/>
        <v>875373.5</v>
      </c>
      <c r="J25" s="40">
        <f t="shared" si="3"/>
        <v>197759.27999999997</v>
      </c>
      <c r="K25" s="40">
        <f t="shared" si="3"/>
        <v>1303062.4099999999</v>
      </c>
      <c r="L25" s="40">
        <f t="shared" si="3"/>
        <v>586787.80999999994</v>
      </c>
      <c r="M25" s="269">
        <f t="shared" si="3"/>
        <v>962675.00999999989</v>
      </c>
      <c r="N25" s="271">
        <f t="shared" si="0"/>
        <v>9235461.8100000024</v>
      </c>
      <c r="O25" s="42"/>
      <c r="P25" s="42"/>
    </row>
    <row r="26" spans="1:16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 ht="15.75" customHeight="1" x14ac:dyDescent="0.25">
      <c r="A27" s="488" t="s">
        <v>118</v>
      </c>
      <c r="B27" s="385" t="str">
        <f t="shared" ref="B27:M27" si="4">B8</f>
        <v>MAIO</v>
      </c>
      <c r="C27" s="385" t="str">
        <f t="shared" si="4"/>
        <v>JUNHO</v>
      </c>
      <c r="D27" s="385" t="str">
        <f t="shared" si="4"/>
        <v>JULHO</v>
      </c>
      <c r="E27" s="385" t="str">
        <f t="shared" si="4"/>
        <v>AGOSTO</v>
      </c>
      <c r="F27" s="385" t="str">
        <f t="shared" si="4"/>
        <v>SETEMBRO</v>
      </c>
      <c r="G27" s="385" t="str">
        <f t="shared" si="4"/>
        <v>OUTUBRO</v>
      </c>
      <c r="H27" s="385" t="str">
        <f t="shared" si="4"/>
        <v>NOVEMBRO</v>
      </c>
      <c r="I27" s="385" t="str">
        <f t="shared" si="4"/>
        <v>DEZEMBRO</v>
      </c>
      <c r="J27" s="385" t="str">
        <f t="shared" si="4"/>
        <v>JANEIRO</v>
      </c>
      <c r="K27" s="385" t="str">
        <f t="shared" si="4"/>
        <v>FEVEREIRO</v>
      </c>
      <c r="L27" s="385" t="str">
        <f t="shared" si="4"/>
        <v>MARÇO</v>
      </c>
      <c r="M27" s="385" t="str">
        <f t="shared" si="4"/>
        <v>MÊS REF.:         ABRIL</v>
      </c>
      <c r="N27" s="377" t="s">
        <v>110</v>
      </c>
      <c r="O27" s="42"/>
      <c r="P27" s="42"/>
    </row>
    <row r="28" spans="1:16" x14ac:dyDescent="0.25">
      <c r="A28" s="489"/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77"/>
      <c r="O28" s="42"/>
      <c r="P28" s="42"/>
    </row>
    <row r="29" spans="1:16" x14ac:dyDescent="0.25">
      <c r="A29" s="43" t="s">
        <v>119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40">
        <f t="shared" ref="N29:N35" si="5">SUM(B29:M29)</f>
        <v>0</v>
      </c>
      <c r="O29" s="42"/>
      <c r="P29" s="42"/>
    </row>
    <row r="30" spans="1:16" x14ac:dyDescent="0.25">
      <c r="A30" s="43" t="s">
        <v>120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40">
        <f t="shared" si="5"/>
        <v>0</v>
      </c>
      <c r="O30" s="42"/>
      <c r="P30" s="42"/>
    </row>
    <row r="31" spans="1:16" x14ac:dyDescent="0.25">
      <c r="A31" s="43" t="s">
        <v>123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40">
        <f t="shared" si="5"/>
        <v>0</v>
      </c>
      <c r="O31" s="42"/>
      <c r="P31" s="42"/>
    </row>
    <row r="32" spans="1:16" x14ac:dyDescent="0.25">
      <c r="A32" s="37" t="s">
        <v>89</v>
      </c>
      <c r="B32" s="40">
        <f>SUM(B29:B31)</f>
        <v>0</v>
      </c>
      <c r="C32" s="40">
        <f t="shared" ref="C32:M32" si="6">SUM(C29:C31)</f>
        <v>0</v>
      </c>
      <c r="D32" s="40">
        <f t="shared" si="6"/>
        <v>0</v>
      </c>
      <c r="E32" s="40">
        <f t="shared" si="6"/>
        <v>0</v>
      </c>
      <c r="F32" s="40">
        <f t="shared" si="6"/>
        <v>0</v>
      </c>
      <c r="G32" s="40">
        <f t="shared" si="6"/>
        <v>0</v>
      </c>
      <c r="H32" s="40">
        <f t="shared" si="6"/>
        <v>0</v>
      </c>
      <c r="I32" s="40">
        <f t="shared" si="6"/>
        <v>0</v>
      </c>
      <c r="J32" s="40">
        <f t="shared" si="6"/>
        <v>0</v>
      </c>
      <c r="K32" s="40">
        <f t="shared" si="6"/>
        <v>0</v>
      </c>
      <c r="L32" s="40">
        <f t="shared" si="6"/>
        <v>0</v>
      </c>
      <c r="M32" s="40">
        <f t="shared" si="6"/>
        <v>0</v>
      </c>
      <c r="N32" s="40">
        <f t="shared" si="5"/>
        <v>0</v>
      </c>
      <c r="O32" s="42"/>
      <c r="P32" s="42"/>
    </row>
    <row r="33" spans="1:16" x14ac:dyDescent="0.25">
      <c r="A33" s="128" t="s">
        <v>121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129"/>
      <c r="O33" s="42"/>
      <c r="P33" s="42"/>
    </row>
    <row r="34" spans="1:16" ht="16.5" thickBot="1" x14ac:dyDescent="0.3">
      <c r="A34" s="43" t="s">
        <v>170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70">
        <f t="shared" si="5"/>
        <v>0</v>
      </c>
      <c r="O34" s="42"/>
      <c r="P34" s="42"/>
    </row>
    <row r="35" spans="1:16" ht="16.5" thickBot="1" x14ac:dyDescent="0.3">
      <c r="A35" s="92" t="s">
        <v>122</v>
      </c>
      <c r="B35" s="40">
        <f>B32-B34</f>
        <v>0</v>
      </c>
      <c r="C35" s="40">
        <f t="shared" ref="C35:M35" si="7">C32-C34</f>
        <v>0</v>
      </c>
      <c r="D35" s="40">
        <f t="shared" si="7"/>
        <v>0</v>
      </c>
      <c r="E35" s="40">
        <f t="shared" si="7"/>
        <v>0</v>
      </c>
      <c r="F35" s="40">
        <f t="shared" si="7"/>
        <v>0</v>
      </c>
      <c r="G35" s="40">
        <f t="shared" si="7"/>
        <v>0</v>
      </c>
      <c r="H35" s="40">
        <f t="shared" si="7"/>
        <v>0</v>
      </c>
      <c r="I35" s="40">
        <f t="shared" si="7"/>
        <v>0</v>
      </c>
      <c r="J35" s="40">
        <f t="shared" si="7"/>
        <v>0</v>
      </c>
      <c r="K35" s="40">
        <f t="shared" si="7"/>
        <v>0</v>
      </c>
      <c r="L35" s="40">
        <f t="shared" si="7"/>
        <v>0</v>
      </c>
      <c r="M35" s="269">
        <f t="shared" si="7"/>
        <v>0</v>
      </c>
      <c r="N35" s="271">
        <f t="shared" si="5"/>
        <v>0</v>
      </c>
      <c r="O35" s="42"/>
      <c r="P35" s="42"/>
    </row>
    <row r="36" spans="1:16" x14ac:dyDescent="0.25">
      <c r="A36" s="335" t="s">
        <v>1083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42"/>
      <c r="P36" s="42"/>
    </row>
    <row r="37" spans="1:16" x14ac:dyDescent="0.25">
      <c r="A37" s="336"/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2"/>
      <c r="P37" s="2"/>
    </row>
    <row r="38" spans="1:16" x14ac:dyDescent="0.25">
      <c r="A38" s="336"/>
      <c r="B38" s="336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2"/>
      <c r="P38" s="2"/>
    </row>
    <row r="39" spans="1:16" x14ac:dyDescent="0.25">
      <c r="A39" s="368" t="s">
        <v>1308</v>
      </c>
      <c r="B39" s="368"/>
      <c r="C39" s="323"/>
      <c r="D39" s="323"/>
      <c r="E39" s="323"/>
      <c r="F39" s="368" t="s">
        <v>1341</v>
      </c>
      <c r="G39" s="368"/>
      <c r="H39" s="368"/>
      <c r="I39" s="323"/>
      <c r="J39" s="323"/>
      <c r="K39" s="323"/>
      <c r="L39" s="368" t="s">
        <v>1327</v>
      </c>
      <c r="M39" s="368"/>
      <c r="N39" s="368"/>
      <c r="O39" s="5"/>
      <c r="P39" s="5"/>
    </row>
    <row r="40" spans="1:16" x14ac:dyDescent="0.25">
      <c r="A40" s="336" t="s">
        <v>1340</v>
      </c>
      <c r="B40" s="336"/>
      <c r="C40" s="336"/>
      <c r="D40" s="336"/>
      <c r="E40" s="336"/>
      <c r="F40" s="336"/>
      <c r="G40" s="323" t="s">
        <v>1312</v>
      </c>
      <c r="H40" s="323"/>
      <c r="I40" s="323"/>
      <c r="J40" s="323"/>
      <c r="K40" s="354"/>
      <c r="L40" s="336"/>
      <c r="M40" s="336" t="s">
        <v>1342</v>
      </c>
      <c r="N40" s="336"/>
      <c r="O40" s="2"/>
      <c r="P40" s="2"/>
    </row>
    <row r="41" spans="1:16" x14ac:dyDescent="0.25">
      <c r="A41" s="336"/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2"/>
      <c r="P41" s="2"/>
    </row>
    <row r="42" spans="1:16" x14ac:dyDescent="0.25">
      <c r="A42" s="336"/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2"/>
      <c r="P42" s="2"/>
    </row>
    <row r="43" spans="1:16" x14ac:dyDescent="0.25">
      <c r="A43" s="336"/>
      <c r="B43" s="336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2"/>
      <c r="P43" s="2"/>
    </row>
    <row r="44" spans="1:16" x14ac:dyDescent="0.25">
      <c r="A44" s="323"/>
      <c r="B44" s="323"/>
      <c r="C44" s="323"/>
      <c r="D44" s="323"/>
      <c r="E44" s="323"/>
      <c r="F44" s="323"/>
      <c r="G44" s="323"/>
      <c r="H44" s="323"/>
      <c r="I44" s="323"/>
      <c r="J44" s="323"/>
      <c r="K44" s="336"/>
      <c r="L44" s="323"/>
      <c r="M44" s="323"/>
      <c r="N44" s="323"/>
      <c r="O44" s="5"/>
      <c r="P44" s="5"/>
    </row>
    <row r="45" spans="1:16" x14ac:dyDescent="0.25">
      <c r="A45" s="323"/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5"/>
      <c r="P45" s="5"/>
    </row>
    <row r="46" spans="1:16" x14ac:dyDescent="0.25">
      <c r="A46" s="323"/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5"/>
      <c r="P46" s="5"/>
    </row>
    <row r="47" spans="1:16" x14ac:dyDescent="0.25">
      <c r="A47" s="323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5"/>
      <c r="P47" s="5"/>
    </row>
    <row r="48" spans="1:16" x14ac:dyDescent="0.25">
      <c r="A48" s="323"/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5"/>
      <c r="P48" s="5"/>
    </row>
    <row r="49" spans="1:16" x14ac:dyDescent="0.25">
      <c r="A49" s="323"/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5"/>
      <c r="P49" s="5"/>
    </row>
    <row r="50" spans="1:16" x14ac:dyDescent="0.25">
      <c r="A50" s="323"/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5"/>
      <c r="P50" s="5"/>
    </row>
    <row r="51" spans="1:16" x14ac:dyDescent="0.25">
      <c r="A51" s="323"/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5"/>
      <c r="P51" s="5"/>
    </row>
    <row r="52" spans="1:16" x14ac:dyDescent="0.25">
      <c r="A52" s="323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5"/>
      <c r="P52" s="5"/>
    </row>
    <row r="53" spans="1:16" x14ac:dyDescent="0.25">
      <c r="A53" s="323"/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5"/>
      <c r="P53" s="5"/>
    </row>
    <row r="54" spans="1:16" x14ac:dyDescent="0.25">
      <c r="A54" s="323"/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5"/>
      <c r="P54" s="5"/>
    </row>
    <row r="55" spans="1:16" x14ac:dyDescent="0.25">
      <c r="A55" s="323"/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5"/>
      <c r="P55" s="5"/>
    </row>
    <row r="56" spans="1:16" x14ac:dyDescent="0.25">
      <c r="A56" s="323"/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5"/>
      <c r="P56" s="5"/>
    </row>
    <row r="57" spans="1:16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1:16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1:16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1:16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1:16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1:16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1:16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1:16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1:16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1:16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1:16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16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1:16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1:16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1:16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1:16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1:16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1:16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1:16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1:16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1:16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1:16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1:16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1:16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1:16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16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1:16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1:16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1:16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16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1:16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1:16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1:16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1:16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1:16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1:16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16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1:16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1:16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1:16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1:16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1:16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1:16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1:16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1:16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1:16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1:16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1:16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1:16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1:16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1:16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1:16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1:16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1:16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1:16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1:16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1:16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1:16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6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1:16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1:16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1:16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6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6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6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6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1:16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1:16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1:16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1:16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1:16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1:16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1:16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1:16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1:16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1:16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1:16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1:16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1:16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1:16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1:16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1:16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1:16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16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1:16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1:16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16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1:16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1:16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1:16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1:16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6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6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1:16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1:16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1:16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1:16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1:16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1:16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1:16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1:16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1:16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1:16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1:16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1:16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1:16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1:16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1:16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1:16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1:16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1:16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1:16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1:16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1:16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1:16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1:16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1:16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1:16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1:16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1:16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1:16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1:16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1:16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1:16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1:16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1:16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1:16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1:16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1:16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1:16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1:16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1:16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1:16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1:16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1:16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1:16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1:16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1:16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1:16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1:16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1:16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1:16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1:16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1:16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1:16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1:16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1:16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1:16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1:16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1:16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1:16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1:16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1:16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1:16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1:16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1:16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1:16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1:16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1:16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1:16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1:16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1:16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1:16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1:16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1:16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1:16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1:16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1:16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1:16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1:16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1:16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</sheetData>
  <sheetProtection password="FF09" sheet="1" objects="1" scenarios="1"/>
  <mergeCells count="33">
    <mergeCell ref="L27:L28"/>
    <mergeCell ref="G27:G28"/>
    <mergeCell ref="E8:E9"/>
    <mergeCell ref="M8:M9"/>
    <mergeCell ref="F8:F9"/>
    <mergeCell ref="A27:A28"/>
    <mergeCell ref="H27:H28"/>
    <mergeCell ref="D27:D28"/>
    <mergeCell ref="E27:E28"/>
    <mergeCell ref="F27:F28"/>
    <mergeCell ref="B27:B28"/>
    <mergeCell ref="C27:C28"/>
    <mergeCell ref="J8:J9"/>
    <mergeCell ref="I27:I28"/>
    <mergeCell ref="J27:J28"/>
    <mergeCell ref="K27:K28"/>
    <mergeCell ref="A39:B39"/>
    <mergeCell ref="F39:H39"/>
    <mergeCell ref="L39:N39"/>
    <mergeCell ref="M27:M28"/>
    <mergeCell ref="N27:N28"/>
    <mergeCell ref="H8:H9"/>
    <mergeCell ref="I8:I9"/>
    <mergeCell ref="L8:L9"/>
    <mergeCell ref="N8:N9"/>
    <mergeCell ref="A8:A9"/>
    <mergeCell ref="A1:N1"/>
    <mergeCell ref="A2:N2"/>
    <mergeCell ref="B8:B9"/>
    <mergeCell ref="C8:C9"/>
    <mergeCell ref="D8:D9"/>
    <mergeCell ref="G8:G9"/>
    <mergeCell ref="K8:K9"/>
  </mergeCells>
  <phoneticPr fontId="14" type="noConversion"/>
  <pageMargins left="0.11811023622047245" right="7.874015748031496E-2" top="0.47244094488188981" bottom="0.23622047244094491" header="0.35433070866141736" footer="0.27559055118110237"/>
  <pageSetup paperSize="9" scale="65" orientation="landscape" horizontalDpi="300" verticalDpi="300" r:id="rId1"/>
  <headerFooter alignWithMargins="0">
    <oddHeader>&amp;R&amp;"Times New Roman,Negrito"&amp;10Anexo I - Modelo 10 - RGF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8" r:id="rId4" name="Button 2">
              <controlPr defaultSize="0" print="0" autoFill="0" autoPict="0" macro="[0]!IrMenu2">
                <anchor moveWithCells="1">
                  <from>
                    <xdr:col>0</xdr:col>
                    <xdr:colOff>47625</xdr:colOff>
                    <xdr:row>0</xdr:row>
                    <xdr:rowOff>47625</xdr:rowOff>
                  </from>
                  <to>
                    <xdr:col>0</xdr:col>
                    <xdr:colOff>657225</xdr:colOff>
                    <xdr:row>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B1:R204"/>
  <sheetViews>
    <sheetView showGridLines="0" zoomScale="75" workbookViewId="0">
      <selection activeCell="A3" sqref="A3"/>
    </sheetView>
  </sheetViews>
  <sheetFormatPr defaultRowHeight="15.75" x14ac:dyDescent="0.25"/>
  <cols>
    <col min="1" max="1" width="1.875" style="88" customWidth="1"/>
    <col min="2" max="2" width="3.75" style="88" customWidth="1"/>
    <col min="3" max="3" width="22.375" style="88" customWidth="1"/>
    <col min="4" max="4" width="18" style="88" customWidth="1"/>
    <col min="5" max="8" width="17.625" style="88" customWidth="1"/>
    <col min="9" max="9" width="20.25" style="88" customWidth="1"/>
    <col min="10" max="10" width="17.625" style="88" customWidth="1"/>
    <col min="11" max="11" width="11.625" style="88" customWidth="1"/>
    <col min="12" max="16384" width="9" style="88"/>
  </cols>
  <sheetData>
    <row r="1" spans="2:18" ht="25.5" x14ac:dyDescent="0.25">
      <c r="C1" s="87"/>
      <c r="D1" s="87"/>
      <c r="E1" s="130"/>
      <c r="F1" s="130"/>
      <c r="G1" s="130"/>
      <c r="H1" s="130"/>
      <c r="I1" s="130"/>
      <c r="J1" s="130"/>
    </row>
    <row r="2" spans="2:18" ht="21.75" customHeight="1" x14ac:dyDescent="0.25">
      <c r="C2" s="490"/>
      <c r="D2" s="490"/>
      <c r="E2" s="490"/>
      <c r="F2" s="490"/>
      <c r="G2" s="490"/>
      <c r="H2" s="131"/>
      <c r="I2" s="131"/>
      <c r="J2" s="131"/>
      <c r="L2" s="132"/>
      <c r="M2" s="132"/>
      <c r="N2" s="132"/>
      <c r="O2" s="132"/>
      <c r="P2" s="132"/>
      <c r="Q2" s="132"/>
      <c r="R2" s="132"/>
    </row>
    <row r="3" spans="2:18" ht="24.75" customHeight="1" x14ac:dyDescent="0.3">
      <c r="B3" s="491" t="s">
        <v>1011</v>
      </c>
      <c r="C3" s="491"/>
      <c r="D3" s="491"/>
      <c r="E3" s="491"/>
      <c r="F3" s="491"/>
      <c r="G3" s="491"/>
      <c r="H3" s="130"/>
      <c r="I3" s="130"/>
      <c r="J3" s="130"/>
      <c r="L3" s="130"/>
      <c r="M3" s="87"/>
      <c r="N3" s="87"/>
      <c r="O3" s="87"/>
      <c r="P3" s="87"/>
      <c r="Q3" s="87"/>
      <c r="R3" s="87"/>
    </row>
    <row r="4" spans="2:18" ht="20.25" x14ac:dyDescent="0.3">
      <c r="C4" s="87" t="s">
        <v>1083</v>
      </c>
      <c r="E4" s="133"/>
      <c r="F4" s="133"/>
      <c r="G4" s="133"/>
      <c r="H4" s="133"/>
      <c r="I4" s="133"/>
      <c r="J4" s="133"/>
      <c r="L4" s="134"/>
      <c r="M4" s="134"/>
      <c r="N4" s="134"/>
      <c r="O4" s="134"/>
      <c r="P4" s="134"/>
      <c r="Q4" s="134"/>
      <c r="R4" s="134"/>
    </row>
    <row r="5" spans="2:18" ht="20.25" x14ac:dyDescent="0.3">
      <c r="B5" s="44" t="str">
        <f>'mod1 6b'!A5</f>
        <v>MUNICÍPIO DE SALTO GRANDE</v>
      </c>
      <c r="F5" s="133"/>
      <c r="G5" s="133"/>
      <c r="I5" s="133"/>
      <c r="J5" s="133"/>
    </row>
    <row r="6" spans="2:18" x14ac:dyDescent="0.25">
      <c r="B6" s="44" t="str">
        <f>'mod10 3q'!A6</f>
        <v>PODER EXECUTIVO MUNICIPAL</v>
      </c>
      <c r="E6" s="44"/>
      <c r="F6" s="135"/>
    </row>
    <row r="7" spans="2:18" x14ac:dyDescent="0.25">
      <c r="B7" s="44" t="str">
        <f>'mod1 6b'!A6</f>
        <v>2º BIMESTRE  DE 2013</v>
      </c>
      <c r="F7" s="135"/>
      <c r="H7" s="58"/>
    </row>
    <row r="8" spans="2:18" x14ac:dyDescent="0.25">
      <c r="B8" s="44"/>
      <c r="F8" s="135"/>
      <c r="H8" s="58"/>
    </row>
    <row r="9" spans="2:18" x14ac:dyDescent="0.25">
      <c r="B9" s="36" t="s">
        <v>986</v>
      </c>
      <c r="C9" s="82" t="s">
        <v>987</v>
      </c>
      <c r="D9" s="105"/>
      <c r="E9" s="105"/>
      <c r="F9" s="105"/>
      <c r="G9" s="105"/>
      <c r="H9" s="105"/>
      <c r="I9" s="105"/>
      <c r="J9" s="81"/>
      <c r="K9" s="93" t="s">
        <v>985</v>
      </c>
    </row>
    <row r="10" spans="2:18" x14ac:dyDescent="0.25">
      <c r="B10" s="136">
        <v>1</v>
      </c>
      <c r="C10" s="137" t="s">
        <v>960</v>
      </c>
      <c r="D10" s="138"/>
      <c r="E10" s="138"/>
      <c r="F10" s="138"/>
      <c r="G10" s="139"/>
      <c r="H10" s="105"/>
      <c r="I10" s="105"/>
      <c r="J10" s="81"/>
      <c r="K10" s="94" t="str">
        <f>IF('mod1 6b'!C52='mod2 6b'!E320,"sim","não")</f>
        <v>sim</v>
      </c>
    </row>
    <row r="11" spans="2:18" x14ac:dyDescent="0.25">
      <c r="B11" s="136">
        <v>2</v>
      </c>
      <c r="C11" s="137" t="s">
        <v>1007</v>
      </c>
      <c r="D11" s="138"/>
      <c r="E11" s="138"/>
      <c r="F11" s="138"/>
      <c r="G11" s="139"/>
      <c r="H11" s="105"/>
      <c r="I11" s="105"/>
      <c r="J11" s="81"/>
      <c r="K11" s="250" t="str">
        <f>IF('mod1 6b'!P52='mod2 6b'!R320,"sim","não")</f>
        <v>sim</v>
      </c>
    </row>
    <row r="12" spans="2:18" x14ac:dyDescent="0.25">
      <c r="B12" s="136">
        <v>3</v>
      </c>
      <c r="C12" s="137" t="s">
        <v>959</v>
      </c>
      <c r="D12" s="138"/>
      <c r="E12" s="138"/>
      <c r="F12" s="138"/>
      <c r="G12" s="139"/>
      <c r="H12" s="105"/>
      <c r="I12" s="105"/>
      <c r="J12" s="81"/>
      <c r="K12" s="94" t="str">
        <f>IF('mod1 6b'!Q52='mod2 6b'!S320,"sim","não")</f>
        <v>sim</v>
      </c>
    </row>
    <row r="13" spans="2:18" x14ac:dyDescent="0.25">
      <c r="B13" s="136">
        <v>4</v>
      </c>
      <c r="C13" s="137" t="s">
        <v>984</v>
      </c>
      <c r="D13" s="140"/>
      <c r="E13" s="140"/>
      <c r="F13" s="140"/>
      <c r="G13" s="139"/>
      <c r="H13" s="141"/>
      <c r="I13" s="105"/>
      <c r="J13" s="81"/>
      <c r="K13" s="94" t="str">
        <f>IF('mod1 anexo'!C45='mod1 6b'!Q36,"sim","não")</f>
        <v>sim</v>
      </c>
    </row>
    <row r="14" spans="2:18" x14ac:dyDescent="0.25">
      <c r="B14" s="136">
        <v>5</v>
      </c>
      <c r="C14" s="137" t="s">
        <v>983</v>
      </c>
      <c r="D14" s="140"/>
      <c r="E14" s="140"/>
      <c r="F14" s="140"/>
      <c r="G14" s="139"/>
      <c r="H14" s="141"/>
      <c r="I14" s="105"/>
      <c r="J14" s="81"/>
      <c r="K14" s="94" t="str">
        <f>IF('mod1 anexo'!E45='mod1 6b'!P52,"sim","não")</f>
        <v>sim</v>
      </c>
    </row>
    <row r="15" spans="2:18" x14ac:dyDescent="0.25">
      <c r="B15" s="136">
        <v>6</v>
      </c>
      <c r="C15" s="137" t="s">
        <v>961</v>
      </c>
      <c r="D15" s="140"/>
      <c r="E15" s="140"/>
      <c r="F15" s="140"/>
      <c r="G15" s="139"/>
      <c r="H15" s="141"/>
      <c r="I15" s="105"/>
      <c r="J15" s="81"/>
      <c r="K15" s="94" t="str">
        <f>IF('mod1 6b'!Q52='mod1 anexo'!G45,"sim","não")</f>
        <v>sim</v>
      </c>
    </row>
    <row r="16" spans="2:18" hidden="1" x14ac:dyDescent="0.25">
      <c r="B16" s="136">
        <v>7</v>
      </c>
      <c r="C16" s="137" t="s">
        <v>966</v>
      </c>
      <c r="D16" s="140"/>
      <c r="E16" s="140"/>
      <c r="F16" s="140"/>
      <c r="G16" s="139"/>
      <c r="H16" s="142"/>
      <c r="I16" s="105"/>
      <c r="J16" s="81"/>
      <c r="K16" s="94" t="e">
        <f>IF('mod 3'!O20='mod 4'!F13+'mod 4'!F14+'mod 4'!F15,"sim","não")</f>
        <v>#VALUE!</v>
      </c>
    </row>
    <row r="17" spans="2:11" hidden="1" x14ac:dyDescent="0.25">
      <c r="B17" s="136">
        <v>8</v>
      </c>
      <c r="C17" s="137" t="s">
        <v>967</v>
      </c>
      <c r="D17" s="140"/>
      <c r="E17" s="140"/>
      <c r="F17" s="140"/>
      <c r="G17" s="139"/>
      <c r="H17" s="105"/>
      <c r="I17" s="105"/>
      <c r="J17" s="81"/>
      <c r="K17" s="94" t="str">
        <f>IF('mod 3'!O21='mod 4'!F17,"sim","não")</f>
        <v>sim</v>
      </c>
    </row>
    <row r="18" spans="2:11" x14ac:dyDescent="0.25">
      <c r="B18" s="136">
        <v>7</v>
      </c>
      <c r="C18" s="137" t="s">
        <v>945</v>
      </c>
      <c r="D18" s="140"/>
      <c r="E18" s="140"/>
      <c r="F18" s="140"/>
      <c r="G18" s="139"/>
      <c r="H18" s="105"/>
      <c r="I18" s="105"/>
      <c r="J18" s="81"/>
      <c r="K18" s="94" t="str">
        <f>IF('mod 3'!N17+'mod 3'!M17='mod1 1b'!E11+'mod1 1b'!E26,"sim","não")</f>
        <v>sim</v>
      </c>
    </row>
    <row r="19" spans="2:11" hidden="1" x14ac:dyDescent="0.25">
      <c r="B19" s="136">
        <v>8</v>
      </c>
      <c r="C19" s="137" t="s">
        <v>962</v>
      </c>
      <c r="D19" s="140"/>
      <c r="E19" s="140"/>
      <c r="F19" s="140"/>
      <c r="G19" s="139"/>
      <c r="H19" s="142"/>
      <c r="I19" s="105"/>
      <c r="J19" s="81"/>
      <c r="K19" s="94" t="str">
        <f>IF('mod 5'!G17='mod 5'!D53,"sim","não")</f>
        <v>sim</v>
      </c>
    </row>
    <row r="20" spans="2:11" x14ac:dyDescent="0.25">
      <c r="B20" s="136">
        <v>8</v>
      </c>
      <c r="C20" s="137" t="s">
        <v>1008</v>
      </c>
      <c r="D20" s="138"/>
      <c r="E20" s="138"/>
      <c r="F20" s="138"/>
      <c r="G20" s="139"/>
      <c r="H20" s="141"/>
      <c r="I20" s="105"/>
      <c r="J20" s="81"/>
      <c r="K20" s="94" t="str">
        <f>IF('mod10 1q'!E11='mod 3'!O27,"sim","não")</f>
        <v>não</v>
      </c>
    </row>
    <row r="21" spans="2:11" x14ac:dyDescent="0.25">
      <c r="B21" s="136">
        <v>9</v>
      </c>
      <c r="C21" s="137" t="s">
        <v>1009</v>
      </c>
      <c r="D21" s="138"/>
      <c r="E21" s="138"/>
      <c r="F21" s="138"/>
      <c r="G21" s="139"/>
      <c r="H21" s="141"/>
      <c r="I21" s="105"/>
      <c r="J21" s="81"/>
      <c r="K21" s="94" t="str">
        <f>IF('mod10 1q'!E14=Anexo1mod10!N25,"sim","não")</f>
        <v>não</v>
      </c>
    </row>
    <row r="22" spans="2:11" x14ac:dyDescent="0.25">
      <c r="B22" s="136">
        <v>10</v>
      </c>
      <c r="C22" s="137" t="s">
        <v>1010</v>
      </c>
      <c r="D22" s="140"/>
      <c r="E22" s="140"/>
      <c r="F22" s="140"/>
      <c r="G22" s="139"/>
      <c r="H22" s="141"/>
      <c r="I22" s="105"/>
      <c r="J22" s="81"/>
      <c r="K22" s="94" t="str">
        <f>IF('mod10 1q'!E20=Anexo1mod10!N35,"sim","não")</f>
        <v>sim</v>
      </c>
    </row>
    <row r="23" spans="2:11" x14ac:dyDescent="0.25">
      <c r="B23" s="136">
        <v>11</v>
      </c>
      <c r="C23" s="137" t="s">
        <v>963</v>
      </c>
      <c r="D23" s="140"/>
      <c r="E23" s="140"/>
      <c r="F23" s="140"/>
      <c r="G23" s="139"/>
      <c r="H23" s="141"/>
      <c r="I23" s="105"/>
      <c r="J23" s="81"/>
      <c r="K23" s="94" t="str">
        <f>IF('mod10 1q'!E25='mod 5'!D51,"sim","não")</f>
        <v>não</v>
      </c>
    </row>
    <row r="24" spans="2:11" x14ac:dyDescent="0.25">
      <c r="B24" s="136">
        <v>12</v>
      </c>
      <c r="C24" s="137" t="s">
        <v>964</v>
      </c>
      <c r="D24" s="138"/>
      <c r="E24" s="138"/>
      <c r="F24" s="138"/>
      <c r="G24" s="139"/>
      <c r="H24" s="141"/>
      <c r="I24" s="105"/>
      <c r="J24" s="81"/>
      <c r="K24" s="94" t="str">
        <f>IF(('mod10 3q'!E35+'mod10 3q'!G35+'mod10 3q'!I35)= 'mod1 1b'!G29,"sim","não")</f>
        <v>sim</v>
      </c>
    </row>
    <row r="25" spans="2:11" x14ac:dyDescent="0.25">
      <c r="J25" s="143"/>
    </row>
    <row r="26" spans="2:11" x14ac:dyDescent="0.25">
      <c r="J26" s="143"/>
    </row>
    <row r="27" spans="2:11" x14ac:dyDescent="0.25">
      <c r="J27" s="143"/>
    </row>
    <row r="28" spans="2:11" x14ac:dyDescent="0.25">
      <c r="J28" s="143"/>
    </row>
    <row r="29" spans="2:11" x14ac:dyDescent="0.25">
      <c r="J29" s="143"/>
    </row>
    <row r="30" spans="2:11" x14ac:dyDescent="0.25">
      <c r="J30" s="143"/>
    </row>
    <row r="31" spans="2:11" x14ac:dyDescent="0.25">
      <c r="J31" s="143"/>
    </row>
    <row r="32" spans="2:11" x14ac:dyDescent="0.25">
      <c r="J32" s="143"/>
    </row>
    <row r="33" spans="10:10" x14ac:dyDescent="0.25">
      <c r="J33" s="143"/>
    </row>
    <row r="34" spans="10:10" x14ac:dyDescent="0.25">
      <c r="J34" s="143"/>
    </row>
    <row r="35" spans="10:10" x14ac:dyDescent="0.25">
      <c r="J35" s="143"/>
    </row>
    <row r="36" spans="10:10" x14ac:dyDescent="0.25">
      <c r="J36" s="143"/>
    </row>
    <row r="37" spans="10:10" x14ac:dyDescent="0.25">
      <c r="J37" s="143"/>
    </row>
    <row r="38" spans="10:10" x14ac:dyDescent="0.25">
      <c r="J38" s="143"/>
    </row>
    <row r="39" spans="10:10" x14ac:dyDescent="0.25">
      <c r="J39" s="143"/>
    </row>
    <row r="40" spans="10:10" x14ac:dyDescent="0.25">
      <c r="J40" s="143"/>
    </row>
    <row r="43" spans="10:10" hidden="1" x14ac:dyDescent="0.25"/>
    <row r="44" spans="10:10" ht="36.75" customHeight="1" x14ac:dyDescent="0.25"/>
    <row r="73" spans="5:10" x14ac:dyDescent="0.25">
      <c r="E73" s="144"/>
      <c r="F73" s="144"/>
      <c r="G73" s="144"/>
      <c r="H73" s="144"/>
      <c r="I73" s="144"/>
      <c r="J73" s="144"/>
    </row>
    <row r="74" spans="5:10" x14ac:dyDescent="0.25">
      <c r="E74" s="144"/>
      <c r="F74" s="144"/>
      <c r="G74" s="144"/>
      <c r="H74" s="144"/>
      <c r="I74" s="144"/>
      <c r="J74" s="144"/>
    </row>
    <row r="75" spans="5:10" x14ac:dyDescent="0.25">
      <c r="E75" s="144"/>
      <c r="F75" s="144"/>
      <c r="G75" s="144"/>
      <c r="H75" s="144"/>
      <c r="I75" s="144"/>
      <c r="J75" s="144"/>
    </row>
    <row r="76" spans="5:10" x14ac:dyDescent="0.25">
      <c r="E76" s="144"/>
      <c r="F76" s="144"/>
      <c r="G76" s="144"/>
      <c r="H76" s="144"/>
      <c r="I76" s="144"/>
      <c r="J76" s="144"/>
    </row>
    <row r="77" spans="5:10" x14ac:dyDescent="0.25">
      <c r="E77" s="145"/>
      <c r="F77" s="145"/>
      <c r="G77" s="145"/>
      <c r="H77" s="145"/>
      <c r="I77" s="145"/>
      <c r="J77" s="145"/>
    </row>
    <row r="78" spans="5:10" x14ac:dyDescent="0.25">
      <c r="E78" s="145"/>
      <c r="F78" s="145"/>
      <c r="G78" s="145"/>
      <c r="H78" s="145"/>
      <c r="I78" s="145"/>
      <c r="J78" s="145"/>
    </row>
    <row r="79" spans="5:10" x14ac:dyDescent="0.25">
      <c r="E79" s="145"/>
      <c r="F79" s="145"/>
      <c r="G79" s="145"/>
      <c r="H79" s="145"/>
      <c r="I79" s="145"/>
      <c r="J79" s="145"/>
    </row>
    <row r="80" spans="5:10" x14ac:dyDescent="0.25">
      <c r="E80" s="145"/>
      <c r="F80" s="145"/>
      <c r="G80" s="145"/>
      <c r="H80" s="145"/>
      <c r="I80" s="145"/>
      <c r="J80" s="145"/>
    </row>
    <row r="81" spans="5:10" x14ac:dyDescent="0.25">
      <c r="E81" s="145"/>
      <c r="F81" s="145"/>
      <c r="G81" s="145"/>
      <c r="H81" s="145"/>
      <c r="I81" s="145"/>
      <c r="J81" s="145"/>
    </row>
    <row r="82" spans="5:10" x14ac:dyDescent="0.25">
      <c r="E82" s="145"/>
      <c r="F82" s="145"/>
      <c r="G82" s="145"/>
      <c r="H82" s="145"/>
      <c r="I82" s="145"/>
      <c r="J82" s="145"/>
    </row>
    <row r="83" spans="5:10" x14ac:dyDescent="0.25">
      <c r="E83" s="145"/>
      <c r="F83" s="145"/>
      <c r="G83" s="145"/>
      <c r="H83" s="145"/>
      <c r="I83" s="145"/>
      <c r="J83" s="145"/>
    </row>
    <row r="84" spans="5:10" x14ac:dyDescent="0.25">
      <c r="E84" s="145"/>
      <c r="F84" s="145"/>
      <c r="G84" s="145"/>
      <c r="H84" s="145"/>
      <c r="I84" s="145"/>
      <c r="J84" s="145"/>
    </row>
    <row r="85" spans="5:10" x14ac:dyDescent="0.25">
      <c r="E85" s="145"/>
      <c r="F85" s="145"/>
      <c r="G85" s="145"/>
      <c r="H85" s="145"/>
      <c r="I85" s="145"/>
      <c r="J85" s="145"/>
    </row>
    <row r="86" spans="5:10" x14ac:dyDescent="0.25">
      <c r="E86" s="145"/>
      <c r="F86" s="145"/>
      <c r="G86" s="145"/>
      <c r="H86" s="145"/>
      <c r="I86" s="145"/>
      <c r="J86" s="145"/>
    </row>
    <row r="87" spans="5:10" x14ac:dyDescent="0.25">
      <c r="E87" s="145"/>
      <c r="F87" s="145"/>
      <c r="G87" s="145"/>
      <c r="H87" s="145"/>
      <c r="I87" s="145"/>
      <c r="J87" s="145"/>
    </row>
    <row r="88" spans="5:10" x14ac:dyDescent="0.25">
      <c r="E88" s="145"/>
      <c r="F88" s="145"/>
      <c r="G88" s="145"/>
      <c r="H88" s="145"/>
      <c r="I88" s="145"/>
      <c r="J88" s="145"/>
    </row>
    <row r="89" spans="5:10" x14ac:dyDescent="0.25">
      <c r="E89" s="145"/>
      <c r="F89" s="145"/>
      <c r="G89" s="145"/>
      <c r="H89" s="145"/>
      <c r="I89" s="145"/>
      <c r="J89" s="145"/>
    </row>
    <row r="90" spans="5:10" x14ac:dyDescent="0.25">
      <c r="E90" s="145"/>
      <c r="F90" s="145"/>
      <c r="G90" s="145"/>
      <c r="H90" s="145"/>
      <c r="I90" s="145"/>
      <c r="J90" s="145"/>
    </row>
    <row r="91" spans="5:10" x14ac:dyDescent="0.25">
      <c r="E91" s="145"/>
      <c r="F91" s="145"/>
      <c r="G91" s="145"/>
      <c r="H91" s="145"/>
      <c r="I91" s="145"/>
      <c r="J91" s="145"/>
    </row>
    <row r="92" spans="5:10" x14ac:dyDescent="0.25">
      <c r="E92" s="145"/>
      <c r="F92" s="145"/>
      <c r="G92" s="145"/>
      <c r="H92" s="145"/>
      <c r="I92" s="145"/>
      <c r="J92" s="145"/>
    </row>
    <row r="93" spans="5:10" x14ac:dyDescent="0.25">
      <c r="E93" s="145"/>
      <c r="F93" s="145"/>
      <c r="G93" s="145"/>
      <c r="H93" s="145"/>
      <c r="I93" s="145"/>
      <c r="J93" s="145"/>
    </row>
    <row r="94" spans="5:10" x14ac:dyDescent="0.25">
      <c r="E94" s="145"/>
      <c r="F94" s="145"/>
      <c r="G94" s="145"/>
      <c r="H94" s="145"/>
      <c r="I94" s="145"/>
      <c r="J94" s="145"/>
    </row>
    <row r="95" spans="5:10" x14ac:dyDescent="0.25">
      <c r="E95" s="145"/>
      <c r="F95" s="145"/>
      <c r="G95" s="145"/>
      <c r="H95" s="145"/>
      <c r="I95" s="145"/>
      <c r="J95" s="145"/>
    </row>
    <row r="96" spans="5:10" x14ac:dyDescent="0.25">
      <c r="E96" s="145"/>
      <c r="F96" s="145"/>
      <c r="G96" s="145"/>
      <c r="H96" s="145"/>
      <c r="I96" s="145"/>
      <c r="J96" s="145"/>
    </row>
    <row r="97" spans="5:10" x14ac:dyDescent="0.25">
      <c r="E97" s="145"/>
      <c r="F97" s="145"/>
      <c r="G97" s="145"/>
      <c r="H97" s="145"/>
      <c r="I97" s="145"/>
      <c r="J97" s="145"/>
    </row>
    <row r="98" spans="5:10" x14ac:dyDescent="0.25">
      <c r="E98" s="145"/>
      <c r="F98" s="145"/>
      <c r="G98" s="145"/>
      <c r="H98" s="145"/>
      <c r="I98" s="145"/>
      <c r="J98" s="145"/>
    </row>
    <row r="99" spans="5:10" x14ac:dyDescent="0.25">
      <c r="E99" s="145"/>
      <c r="F99" s="145"/>
      <c r="G99" s="145"/>
      <c r="H99" s="145"/>
      <c r="I99" s="145"/>
      <c r="J99" s="145"/>
    </row>
    <row r="100" spans="5:10" x14ac:dyDescent="0.25">
      <c r="E100" s="145"/>
      <c r="F100" s="145"/>
      <c r="G100" s="145"/>
      <c r="H100" s="145"/>
      <c r="I100" s="145"/>
      <c r="J100" s="145"/>
    </row>
    <row r="101" spans="5:10" x14ac:dyDescent="0.25">
      <c r="E101" s="145"/>
      <c r="F101" s="145"/>
      <c r="G101" s="145"/>
      <c r="H101" s="145"/>
      <c r="I101" s="145"/>
      <c r="J101" s="145"/>
    </row>
    <row r="102" spans="5:10" x14ac:dyDescent="0.25">
      <c r="E102" s="145"/>
      <c r="F102" s="145"/>
      <c r="G102" s="145"/>
      <c r="H102" s="145"/>
      <c r="I102" s="145"/>
      <c r="J102" s="145"/>
    </row>
    <row r="103" spans="5:10" x14ac:dyDescent="0.25">
      <c r="E103" s="145"/>
      <c r="F103" s="145"/>
      <c r="G103" s="145"/>
      <c r="H103" s="145"/>
      <c r="I103" s="145"/>
      <c r="J103" s="145"/>
    </row>
    <row r="104" spans="5:10" x14ac:dyDescent="0.25">
      <c r="E104" s="146"/>
      <c r="F104" s="146"/>
      <c r="G104" s="146"/>
      <c r="H104" s="146"/>
      <c r="I104" s="146"/>
      <c r="J104" s="146"/>
    </row>
    <row r="105" spans="5:10" x14ac:dyDescent="0.25">
      <c r="E105" s="146"/>
      <c r="F105" s="146"/>
      <c r="G105" s="146"/>
      <c r="H105" s="146"/>
      <c r="I105" s="146"/>
      <c r="J105" s="146"/>
    </row>
    <row r="106" spans="5:10" x14ac:dyDescent="0.25">
      <c r="E106" s="146"/>
      <c r="F106" s="146"/>
      <c r="G106" s="146"/>
      <c r="H106" s="146"/>
      <c r="I106" s="146"/>
      <c r="J106" s="146"/>
    </row>
    <row r="107" spans="5:10" x14ac:dyDescent="0.25">
      <c r="E107" s="45"/>
      <c r="F107" s="45"/>
      <c r="G107" s="45"/>
      <c r="H107" s="45"/>
      <c r="I107" s="45"/>
      <c r="J107" s="45"/>
    </row>
    <row r="108" spans="5:10" x14ac:dyDescent="0.25">
      <c r="E108" s="45"/>
      <c r="F108" s="45"/>
      <c r="G108" s="45"/>
      <c r="H108" s="45"/>
      <c r="I108" s="45"/>
      <c r="J108" s="45"/>
    </row>
    <row r="109" spans="5:10" x14ac:dyDescent="0.25">
      <c r="E109" s="45"/>
      <c r="F109" s="45"/>
      <c r="G109" s="45"/>
      <c r="H109" s="45"/>
      <c r="I109" s="45"/>
      <c r="J109" s="45"/>
    </row>
    <row r="110" spans="5:10" x14ac:dyDescent="0.25">
      <c r="E110" s="45"/>
      <c r="F110" s="45"/>
      <c r="G110" s="45"/>
      <c r="H110" s="45"/>
      <c r="I110" s="45"/>
      <c r="J110" s="45"/>
    </row>
    <row r="111" spans="5:10" x14ac:dyDescent="0.25">
      <c r="E111" s="45"/>
      <c r="F111" s="45"/>
      <c r="G111" s="45"/>
      <c r="H111" s="45"/>
      <c r="I111" s="45"/>
      <c r="J111" s="45"/>
    </row>
    <row r="112" spans="5:10" x14ac:dyDescent="0.25">
      <c r="E112" s="45"/>
      <c r="F112" s="45"/>
      <c r="G112" s="45"/>
      <c r="H112" s="45"/>
      <c r="I112" s="45"/>
      <c r="J112" s="45"/>
    </row>
    <row r="113" spans="5:10" x14ac:dyDescent="0.25">
      <c r="E113" s="147"/>
      <c r="F113" s="147"/>
      <c r="G113" s="147"/>
      <c r="H113" s="147"/>
      <c r="I113" s="147"/>
      <c r="J113" s="147"/>
    </row>
    <row r="114" spans="5:10" x14ac:dyDescent="0.25">
      <c r="E114" s="147"/>
      <c r="F114" s="147"/>
      <c r="G114" s="147"/>
      <c r="H114" s="147"/>
      <c r="I114" s="147"/>
      <c r="J114" s="147"/>
    </row>
    <row r="115" spans="5:10" x14ac:dyDescent="0.25">
      <c r="E115" s="147"/>
      <c r="F115" s="147"/>
      <c r="G115" s="147"/>
      <c r="H115" s="147"/>
      <c r="I115" s="147"/>
      <c r="J115" s="147"/>
    </row>
    <row r="116" spans="5:10" x14ac:dyDescent="0.25">
      <c r="E116" s="147"/>
      <c r="F116" s="147"/>
      <c r="G116" s="147"/>
      <c r="H116" s="147"/>
      <c r="I116" s="147"/>
      <c r="J116" s="147"/>
    </row>
    <row r="117" spans="5:10" x14ac:dyDescent="0.25">
      <c r="E117" s="147"/>
      <c r="F117" s="147"/>
      <c r="G117" s="147"/>
      <c r="H117" s="147"/>
      <c r="I117" s="147"/>
      <c r="J117" s="147"/>
    </row>
    <row r="118" spans="5:10" x14ac:dyDescent="0.25">
      <c r="E118" s="147"/>
      <c r="F118" s="147"/>
      <c r="G118" s="147"/>
      <c r="H118" s="147"/>
      <c r="I118" s="147"/>
      <c r="J118" s="147"/>
    </row>
    <row r="119" spans="5:10" x14ac:dyDescent="0.25">
      <c r="E119" s="147"/>
      <c r="F119" s="147"/>
      <c r="G119" s="147"/>
      <c r="H119" s="147"/>
      <c r="I119" s="147"/>
      <c r="J119" s="147"/>
    </row>
    <row r="120" spans="5:10" x14ac:dyDescent="0.25">
      <c r="E120" s="147"/>
      <c r="F120" s="147"/>
      <c r="G120" s="147"/>
      <c r="H120" s="147"/>
      <c r="I120" s="147"/>
      <c r="J120" s="147"/>
    </row>
    <row r="121" spans="5:10" x14ac:dyDescent="0.25">
      <c r="E121" s="147"/>
      <c r="F121" s="147"/>
      <c r="G121" s="147"/>
      <c r="H121" s="147"/>
      <c r="I121" s="147"/>
      <c r="J121" s="147"/>
    </row>
    <row r="122" spans="5:10" x14ac:dyDescent="0.25">
      <c r="E122" s="147"/>
      <c r="F122" s="147"/>
      <c r="G122" s="147"/>
      <c r="H122" s="147"/>
      <c r="I122" s="147"/>
      <c r="J122" s="147"/>
    </row>
    <row r="123" spans="5:10" x14ac:dyDescent="0.25">
      <c r="E123" s="147"/>
      <c r="F123" s="147"/>
      <c r="G123" s="147"/>
      <c r="H123" s="147"/>
      <c r="I123" s="147"/>
      <c r="J123" s="147"/>
    </row>
    <row r="124" spans="5:10" x14ac:dyDescent="0.25">
      <c r="E124" s="147"/>
      <c r="F124" s="147"/>
      <c r="G124" s="147"/>
      <c r="H124" s="147"/>
      <c r="I124" s="147"/>
      <c r="J124" s="147"/>
    </row>
    <row r="125" spans="5:10" x14ac:dyDescent="0.25">
      <c r="E125" s="147"/>
      <c r="F125" s="147"/>
      <c r="G125" s="147"/>
      <c r="H125" s="147"/>
      <c r="I125" s="147"/>
      <c r="J125" s="147"/>
    </row>
    <row r="126" spans="5:10" x14ac:dyDescent="0.25">
      <c r="E126" s="147"/>
      <c r="F126" s="147"/>
      <c r="G126" s="147"/>
      <c r="H126" s="147"/>
      <c r="I126" s="147"/>
      <c r="J126" s="147"/>
    </row>
    <row r="127" spans="5:10" x14ac:dyDescent="0.25">
      <c r="E127" s="147"/>
      <c r="F127" s="147"/>
      <c r="G127" s="147"/>
      <c r="H127" s="147"/>
      <c r="I127" s="147"/>
      <c r="J127" s="147"/>
    </row>
    <row r="128" spans="5:10" x14ac:dyDescent="0.25">
      <c r="E128" s="147"/>
      <c r="F128" s="147"/>
      <c r="G128" s="147"/>
      <c r="H128" s="147"/>
      <c r="I128" s="147"/>
      <c r="J128" s="147"/>
    </row>
    <row r="129" spans="5:10" x14ac:dyDescent="0.25">
      <c r="E129" s="147"/>
      <c r="F129" s="147"/>
      <c r="G129" s="147"/>
      <c r="H129" s="147"/>
      <c r="I129" s="147"/>
      <c r="J129" s="147"/>
    </row>
    <row r="130" spans="5:10" x14ac:dyDescent="0.25">
      <c r="E130" s="147"/>
      <c r="F130" s="147"/>
      <c r="G130" s="147"/>
      <c r="H130" s="147"/>
      <c r="I130" s="147"/>
      <c r="J130" s="147"/>
    </row>
    <row r="131" spans="5:10" x14ac:dyDescent="0.25">
      <c r="E131" s="147"/>
      <c r="F131" s="147"/>
      <c r="G131" s="147"/>
      <c r="H131" s="147"/>
      <c r="I131" s="147"/>
      <c r="J131" s="147"/>
    </row>
    <row r="132" spans="5:10" x14ac:dyDescent="0.25">
      <c r="E132" s="147"/>
      <c r="F132" s="147"/>
      <c r="G132" s="147"/>
      <c r="H132" s="147"/>
      <c r="I132" s="147"/>
      <c r="J132" s="147"/>
    </row>
    <row r="133" spans="5:10" x14ac:dyDescent="0.25">
      <c r="E133" s="147"/>
      <c r="F133" s="147"/>
      <c r="G133" s="147"/>
      <c r="H133" s="147"/>
      <c r="I133" s="147"/>
      <c r="J133" s="147"/>
    </row>
    <row r="134" spans="5:10" x14ac:dyDescent="0.25">
      <c r="E134" s="147"/>
      <c r="F134" s="147"/>
      <c r="G134" s="147"/>
      <c r="H134" s="147"/>
      <c r="I134" s="147"/>
      <c r="J134" s="147"/>
    </row>
    <row r="135" spans="5:10" x14ac:dyDescent="0.25">
      <c r="E135" s="147"/>
      <c r="F135" s="147"/>
      <c r="G135" s="147"/>
      <c r="H135" s="147"/>
      <c r="I135" s="147"/>
      <c r="J135" s="147"/>
    </row>
    <row r="136" spans="5:10" x14ac:dyDescent="0.25">
      <c r="E136" s="147"/>
      <c r="F136" s="147"/>
      <c r="G136" s="147"/>
      <c r="H136" s="147"/>
      <c r="I136" s="147"/>
      <c r="J136" s="147"/>
    </row>
    <row r="137" spans="5:10" x14ac:dyDescent="0.25">
      <c r="E137" s="147"/>
      <c r="F137" s="147"/>
      <c r="G137" s="147"/>
      <c r="H137" s="147"/>
      <c r="I137" s="147"/>
      <c r="J137" s="147"/>
    </row>
    <row r="138" spans="5:10" x14ac:dyDescent="0.25">
      <c r="E138" s="147"/>
      <c r="F138" s="147"/>
      <c r="G138" s="147"/>
      <c r="H138" s="147"/>
      <c r="I138" s="147"/>
      <c r="J138" s="147"/>
    </row>
    <row r="139" spans="5:10" x14ac:dyDescent="0.25">
      <c r="E139" s="147"/>
      <c r="F139" s="147"/>
      <c r="G139" s="147"/>
      <c r="H139" s="147"/>
      <c r="I139" s="147"/>
      <c r="J139" s="147"/>
    </row>
    <row r="140" spans="5:10" x14ac:dyDescent="0.25">
      <c r="E140" s="147"/>
      <c r="F140" s="147"/>
      <c r="G140" s="147"/>
      <c r="H140" s="147"/>
      <c r="I140" s="147"/>
      <c r="J140" s="147"/>
    </row>
    <row r="141" spans="5:10" x14ac:dyDescent="0.25">
      <c r="E141" s="147"/>
      <c r="F141" s="147"/>
      <c r="G141" s="147"/>
      <c r="H141" s="147"/>
      <c r="I141" s="147"/>
      <c r="J141" s="147"/>
    </row>
    <row r="142" spans="5:10" x14ac:dyDescent="0.25">
      <c r="E142" s="147"/>
      <c r="F142" s="147"/>
      <c r="G142" s="147"/>
      <c r="H142" s="147"/>
      <c r="I142" s="147"/>
      <c r="J142" s="147"/>
    </row>
    <row r="143" spans="5:10" x14ac:dyDescent="0.25">
      <c r="E143" s="147"/>
      <c r="F143" s="147"/>
      <c r="G143" s="147"/>
      <c r="H143" s="147"/>
      <c r="I143" s="147"/>
      <c r="J143" s="147"/>
    </row>
    <row r="144" spans="5:10" x14ac:dyDescent="0.25">
      <c r="E144" s="147"/>
      <c r="F144" s="147"/>
      <c r="G144" s="147"/>
      <c r="H144" s="147"/>
      <c r="I144" s="147"/>
      <c r="J144" s="147"/>
    </row>
    <row r="145" spans="5:10" x14ac:dyDescent="0.25">
      <c r="E145" s="147"/>
      <c r="F145" s="147"/>
      <c r="G145" s="147"/>
      <c r="H145" s="147"/>
      <c r="I145" s="147"/>
      <c r="J145" s="147"/>
    </row>
    <row r="146" spans="5:10" x14ac:dyDescent="0.25">
      <c r="E146" s="147"/>
      <c r="F146" s="147"/>
      <c r="G146" s="147"/>
      <c r="H146" s="147"/>
      <c r="I146" s="147"/>
      <c r="J146" s="147"/>
    </row>
    <row r="147" spans="5:10" x14ac:dyDescent="0.25">
      <c r="E147" s="147"/>
      <c r="F147" s="147"/>
      <c r="G147" s="147"/>
      <c r="H147" s="147"/>
      <c r="I147" s="147"/>
      <c r="J147" s="147"/>
    </row>
    <row r="148" spans="5:10" x14ac:dyDescent="0.25">
      <c r="E148" s="147"/>
      <c r="F148" s="147"/>
      <c r="G148" s="147"/>
      <c r="H148" s="147"/>
      <c r="I148" s="147"/>
      <c r="J148" s="147"/>
    </row>
    <row r="149" spans="5:10" x14ac:dyDescent="0.25">
      <c r="E149" s="147"/>
      <c r="F149" s="147"/>
      <c r="G149" s="147"/>
      <c r="H149" s="147"/>
      <c r="I149" s="147"/>
      <c r="J149" s="147"/>
    </row>
    <row r="150" spans="5:10" x14ac:dyDescent="0.25">
      <c r="E150" s="147"/>
      <c r="F150" s="147"/>
      <c r="G150" s="147"/>
      <c r="H150" s="147"/>
      <c r="I150" s="147"/>
      <c r="J150" s="147"/>
    </row>
    <row r="151" spans="5:10" x14ac:dyDescent="0.25">
      <c r="E151" s="147"/>
      <c r="F151" s="147"/>
      <c r="G151" s="147"/>
      <c r="H151" s="147"/>
      <c r="I151" s="147"/>
      <c r="J151" s="147"/>
    </row>
    <row r="152" spans="5:10" x14ac:dyDescent="0.25">
      <c r="E152" s="147"/>
      <c r="F152" s="147"/>
      <c r="G152" s="147"/>
      <c r="H152" s="147"/>
      <c r="I152" s="147"/>
      <c r="J152" s="147"/>
    </row>
    <row r="153" spans="5:10" x14ac:dyDescent="0.25">
      <c r="E153" s="147"/>
      <c r="F153" s="147"/>
      <c r="G153" s="147"/>
      <c r="H153" s="147"/>
      <c r="I153" s="147"/>
      <c r="J153" s="147"/>
    </row>
    <row r="154" spans="5:10" x14ac:dyDescent="0.25">
      <c r="E154" s="147"/>
      <c r="F154" s="147"/>
      <c r="G154" s="147"/>
      <c r="H154" s="147"/>
      <c r="I154" s="147"/>
      <c r="J154" s="147"/>
    </row>
    <row r="155" spans="5:10" x14ac:dyDescent="0.25">
      <c r="E155" s="147"/>
      <c r="F155" s="147"/>
      <c r="G155" s="147"/>
      <c r="H155" s="147"/>
      <c r="I155" s="147"/>
      <c r="J155" s="147"/>
    </row>
    <row r="156" spans="5:10" x14ac:dyDescent="0.25">
      <c r="E156" s="147"/>
      <c r="F156" s="147"/>
      <c r="G156" s="147"/>
      <c r="H156" s="147"/>
      <c r="I156" s="147"/>
      <c r="J156" s="147"/>
    </row>
    <row r="157" spans="5:10" x14ac:dyDescent="0.25">
      <c r="E157" s="147"/>
      <c r="F157" s="147"/>
      <c r="G157" s="147"/>
      <c r="H157" s="147"/>
      <c r="I157" s="147"/>
      <c r="J157" s="147"/>
    </row>
    <row r="158" spans="5:10" x14ac:dyDescent="0.25">
      <c r="E158" s="147"/>
      <c r="F158" s="147"/>
      <c r="G158" s="147"/>
      <c r="H158" s="147"/>
      <c r="I158" s="147"/>
      <c r="J158" s="147"/>
    </row>
    <row r="159" spans="5:10" x14ac:dyDescent="0.25">
      <c r="E159" s="147"/>
      <c r="F159" s="147"/>
      <c r="G159" s="147"/>
      <c r="H159" s="147"/>
      <c r="I159" s="147"/>
      <c r="J159" s="147"/>
    </row>
    <row r="160" spans="5:10" x14ac:dyDescent="0.25">
      <c r="E160" s="147"/>
      <c r="F160" s="147"/>
      <c r="G160" s="147"/>
      <c r="H160" s="147"/>
      <c r="I160" s="147"/>
      <c r="J160" s="147"/>
    </row>
    <row r="161" spans="5:10" x14ac:dyDescent="0.25">
      <c r="E161" s="147"/>
      <c r="F161" s="147"/>
      <c r="G161" s="147"/>
      <c r="H161" s="147"/>
      <c r="I161" s="147"/>
      <c r="J161" s="147"/>
    </row>
    <row r="162" spans="5:10" x14ac:dyDescent="0.25">
      <c r="E162" s="147"/>
      <c r="F162" s="147"/>
      <c r="G162" s="147"/>
      <c r="H162" s="147"/>
      <c r="I162" s="147"/>
      <c r="J162" s="147"/>
    </row>
    <row r="163" spans="5:10" x14ac:dyDescent="0.25">
      <c r="E163" s="147"/>
      <c r="F163" s="147"/>
      <c r="G163" s="147"/>
      <c r="H163" s="147"/>
      <c r="I163" s="147"/>
      <c r="J163" s="147"/>
    </row>
    <row r="164" spans="5:10" x14ac:dyDescent="0.25">
      <c r="E164" s="147"/>
      <c r="F164" s="147"/>
      <c r="G164" s="147"/>
      <c r="H164" s="147"/>
      <c r="I164" s="147"/>
      <c r="J164" s="147"/>
    </row>
    <row r="165" spans="5:10" x14ac:dyDescent="0.25">
      <c r="E165" s="147"/>
      <c r="F165" s="147"/>
      <c r="G165" s="147"/>
      <c r="H165" s="147"/>
      <c r="I165" s="147"/>
      <c r="J165" s="147"/>
    </row>
    <row r="166" spans="5:10" x14ac:dyDescent="0.25">
      <c r="E166" s="147"/>
      <c r="F166" s="147"/>
      <c r="G166" s="147"/>
      <c r="H166" s="147"/>
      <c r="I166" s="147"/>
      <c r="J166" s="147"/>
    </row>
    <row r="167" spans="5:10" x14ac:dyDescent="0.25">
      <c r="E167" s="147"/>
      <c r="F167" s="147"/>
      <c r="G167" s="147"/>
      <c r="H167" s="147"/>
      <c r="I167" s="147"/>
      <c r="J167" s="147"/>
    </row>
    <row r="168" spans="5:10" x14ac:dyDescent="0.25">
      <c r="E168" s="147"/>
      <c r="F168" s="147"/>
      <c r="G168" s="147"/>
      <c r="H168" s="147"/>
      <c r="I168" s="147"/>
      <c r="J168" s="147"/>
    </row>
    <row r="169" spans="5:10" x14ac:dyDescent="0.25">
      <c r="E169" s="147"/>
      <c r="F169" s="147"/>
      <c r="G169" s="147"/>
      <c r="H169" s="147"/>
      <c r="I169" s="147"/>
      <c r="J169" s="147"/>
    </row>
    <row r="170" spans="5:10" x14ac:dyDescent="0.25">
      <c r="E170" s="147"/>
      <c r="F170" s="147"/>
      <c r="G170" s="147"/>
      <c r="H170" s="147"/>
      <c r="I170" s="147"/>
      <c r="J170" s="147"/>
    </row>
    <row r="171" spans="5:10" x14ac:dyDescent="0.25">
      <c r="E171" s="147"/>
      <c r="F171" s="147"/>
      <c r="G171" s="147"/>
      <c r="H171" s="147"/>
      <c r="I171" s="147"/>
      <c r="J171" s="147"/>
    </row>
    <row r="172" spans="5:10" x14ac:dyDescent="0.25">
      <c r="E172" s="147"/>
      <c r="F172" s="147"/>
      <c r="G172" s="147"/>
      <c r="H172" s="147"/>
      <c r="I172" s="147"/>
      <c r="J172" s="147"/>
    </row>
    <row r="173" spans="5:10" x14ac:dyDescent="0.25">
      <c r="E173" s="147"/>
      <c r="F173" s="147"/>
      <c r="G173" s="147"/>
      <c r="H173" s="147"/>
      <c r="I173" s="147"/>
      <c r="J173" s="147"/>
    </row>
    <row r="174" spans="5:10" x14ac:dyDescent="0.25">
      <c r="E174" s="147"/>
      <c r="F174" s="147"/>
      <c r="G174" s="147"/>
      <c r="H174" s="147"/>
      <c r="I174" s="147"/>
      <c r="J174" s="147"/>
    </row>
    <row r="175" spans="5:10" x14ac:dyDescent="0.25">
      <c r="E175" s="147"/>
      <c r="F175" s="147"/>
      <c r="G175" s="147"/>
      <c r="H175" s="147"/>
      <c r="I175" s="147"/>
      <c r="J175" s="147"/>
    </row>
    <row r="176" spans="5:10" x14ac:dyDescent="0.25">
      <c r="E176" s="147"/>
      <c r="F176" s="147"/>
      <c r="G176" s="147"/>
      <c r="H176" s="147"/>
      <c r="I176" s="147"/>
      <c r="J176" s="147"/>
    </row>
    <row r="177" spans="5:10" x14ac:dyDescent="0.25">
      <c r="E177" s="147"/>
      <c r="F177" s="147"/>
      <c r="G177" s="147"/>
      <c r="H177" s="147"/>
      <c r="I177" s="147"/>
      <c r="J177" s="147"/>
    </row>
    <row r="178" spans="5:10" x14ac:dyDescent="0.25">
      <c r="E178" s="147"/>
      <c r="F178" s="147"/>
      <c r="G178" s="147"/>
      <c r="H178" s="147"/>
      <c r="I178" s="147"/>
      <c r="J178" s="147"/>
    </row>
    <row r="179" spans="5:10" x14ac:dyDescent="0.25">
      <c r="E179" s="147"/>
      <c r="F179" s="147"/>
      <c r="G179" s="147"/>
      <c r="H179" s="147"/>
      <c r="I179" s="147"/>
      <c r="J179" s="147"/>
    </row>
    <row r="180" spans="5:10" x14ac:dyDescent="0.25">
      <c r="E180" s="147"/>
      <c r="F180" s="147"/>
      <c r="G180" s="147"/>
      <c r="H180" s="147"/>
      <c r="I180" s="147"/>
      <c r="J180" s="147"/>
    </row>
    <row r="181" spans="5:10" x14ac:dyDescent="0.25">
      <c r="E181" s="147"/>
      <c r="F181" s="147"/>
      <c r="G181" s="147"/>
      <c r="H181" s="147"/>
      <c r="I181" s="147"/>
      <c r="J181" s="147"/>
    </row>
    <row r="182" spans="5:10" x14ac:dyDescent="0.25">
      <c r="E182" s="147"/>
      <c r="F182" s="147"/>
      <c r="G182" s="147"/>
      <c r="H182" s="147"/>
      <c r="I182" s="147"/>
      <c r="J182" s="147"/>
    </row>
    <row r="183" spans="5:10" x14ac:dyDescent="0.25">
      <c r="E183" s="147"/>
      <c r="F183" s="147"/>
      <c r="G183" s="147"/>
      <c r="H183" s="147"/>
      <c r="I183" s="147"/>
      <c r="J183" s="147"/>
    </row>
    <row r="184" spans="5:10" x14ac:dyDescent="0.25">
      <c r="E184" s="147"/>
      <c r="F184" s="147"/>
      <c r="G184" s="147"/>
      <c r="H184" s="147"/>
      <c r="I184" s="147"/>
      <c r="J184" s="147"/>
    </row>
    <row r="185" spans="5:10" x14ac:dyDescent="0.25">
      <c r="E185" s="147"/>
      <c r="F185" s="147"/>
      <c r="G185" s="147"/>
      <c r="H185" s="147"/>
      <c r="I185" s="147"/>
      <c r="J185" s="147"/>
    </row>
    <row r="186" spans="5:10" x14ac:dyDescent="0.25">
      <c r="E186" s="147"/>
      <c r="F186" s="147"/>
      <c r="G186" s="147"/>
      <c r="H186" s="147"/>
      <c r="I186" s="147"/>
      <c r="J186" s="147"/>
    </row>
    <row r="187" spans="5:10" x14ac:dyDescent="0.25">
      <c r="E187" s="147"/>
      <c r="F187" s="147"/>
      <c r="G187" s="147"/>
      <c r="H187" s="147"/>
      <c r="I187" s="147"/>
      <c r="J187" s="147"/>
    </row>
    <row r="188" spans="5:10" x14ac:dyDescent="0.25">
      <c r="E188" s="147"/>
      <c r="F188" s="147"/>
      <c r="G188" s="147"/>
      <c r="H188" s="147"/>
      <c r="I188" s="147"/>
      <c r="J188" s="147"/>
    </row>
    <row r="189" spans="5:10" x14ac:dyDescent="0.25">
      <c r="E189" s="147"/>
      <c r="F189" s="147"/>
      <c r="G189" s="147"/>
      <c r="H189" s="147"/>
      <c r="I189" s="147"/>
      <c r="J189" s="147"/>
    </row>
    <row r="190" spans="5:10" x14ac:dyDescent="0.25">
      <c r="E190" s="147"/>
      <c r="F190" s="147"/>
      <c r="G190" s="147"/>
      <c r="H190" s="147"/>
      <c r="I190" s="147"/>
      <c r="J190" s="147"/>
    </row>
    <row r="191" spans="5:10" x14ac:dyDescent="0.25">
      <c r="E191" s="147"/>
      <c r="F191" s="147"/>
      <c r="G191" s="147"/>
      <c r="H191" s="147"/>
      <c r="I191" s="147"/>
      <c r="J191" s="147"/>
    </row>
    <row r="192" spans="5:10" x14ac:dyDescent="0.25">
      <c r="E192" s="147"/>
      <c r="F192" s="147"/>
      <c r="G192" s="147"/>
      <c r="H192" s="147"/>
      <c r="I192" s="147"/>
      <c r="J192" s="147"/>
    </row>
    <row r="193" spans="5:10" x14ac:dyDescent="0.25">
      <c r="E193" s="147"/>
      <c r="F193" s="147"/>
      <c r="G193" s="147"/>
      <c r="H193" s="147"/>
      <c r="I193" s="147"/>
      <c r="J193" s="147"/>
    </row>
    <row r="194" spans="5:10" x14ac:dyDescent="0.25">
      <c r="E194" s="147"/>
      <c r="F194" s="147"/>
      <c r="G194" s="147"/>
      <c r="H194" s="147"/>
      <c r="I194" s="147"/>
      <c r="J194" s="147"/>
    </row>
    <row r="195" spans="5:10" x14ac:dyDescent="0.25">
      <c r="E195" s="147"/>
      <c r="F195" s="147"/>
      <c r="G195" s="147"/>
      <c r="H195" s="147"/>
      <c r="I195" s="147"/>
      <c r="J195" s="147"/>
    </row>
    <row r="196" spans="5:10" x14ac:dyDescent="0.25">
      <c r="E196" s="147"/>
      <c r="F196" s="147"/>
      <c r="G196" s="147"/>
      <c r="H196" s="147"/>
      <c r="I196" s="147"/>
      <c r="J196" s="147"/>
    </row>
    <row r="197" spans="5:10" x14ac:dyDescent="0.25">
      <c r="E197" s="147"/>
      <c r="F197" s="147"/>
      <c r="G197" s="147"/>
      <c r="H197" s="147"/>
      <c r="I197" s="147"/>
      <c r="J197" s="147"/>
    </row>
    <row r="198" spans="5:10" x14ac:dyDescent="0.25">
      <c r="E198" s="147"/>
      <c r="F198" s="147"/>
      <c r="G198" s="147"/>
      <c r="H198" s="147"/>
      <c r="I198" s="147"/>
      <c r="J198" s="147"/>
    </row>
    <row r="199" spans="5:10" x14ac:dyDescent="0.25">
      <c r="E199" s="147"/>
      <c r="F199" s="147"/>
      <c r="G199" s="147"/>
      <c r="H199" s="147"/>
      <c r="I199" s="147"/>
      <c r="J199" s="147"/>
    </row>
    <row r="200" spans="5:10" x14ac:dyDescent="0.25">
      <c r="E200" s="147"/>
      <c r="F200" s="147"/>
      <c r="G200" s="147"/>
      <c r="H200" s="147"/>
      <c r="I200" s="147"/>
      <c r="J200" s="147"/>
    </row>
    <row r="201" spans="5:10" x14ac:dyDescent="0.25">
      <c r="E201" s="147"/>
      <c r="F201" s="147"/>
      <c r="G201" s="147"/>
      <c r="H201" s="147"/>
      <c r="I201" s="147"/>
      <c r="J201" s="147"/>
    </row>
    <row r="202" spans="5:10" x14ac:dyDescent="0.25">
      <c r="E202" s="147"/>
      <c r="F202" s="147"/>
      <c r="G202" s="147"/>
      <c r="H202" s="147"/>
      <c r="I202" s="147"/>
      <c r="J202" s="147"/>
    </row>
    <row r="203" spans="5:10" x14ac:dyDescent="0.25">
      <c r="E203" s="147"/>
      <c r="F203" s="147"/>
      <c r="G203" s="147"/>
      <c r="H203" s="147"/>
      <c r="I203" s="147"/>
      <c r="J203" s="147"/>
    </row>
    <row r="204" spans="5:10" x14ac:dyDescent="0.25">
      <c r="E204" s="147"/>
      <c r="F204" s="147"/>
      <c r="G204" s="147"/>
      <c r="H204" s="147"/>
      <c r="I204" s="147"/>
      <c r="J204" s="147"/>
    </row>
  </sheetData>
  <sheetProtection password="FF09" sheet="1" objects="1" scenarios="1"/>
  <mergeCells count="2">
    <mergeCell ref="C2:G2"/>
    <mergeCell ref="B3:G3"/>
  </mergeCells>
  <phoneticPr fontId="14" type="noConversion"/>
  <pageMargins left="0.15748031496062992" right="0.19685039370078741" top="0.43307086614173229" bottom="0.43307086614173229" header="0.31496062992125984" footer="0.31496062992125984"/>
  <pageSetup paperSize="9" scale="75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30" r:id="rId4" name="Button 2">
              <controlPr defaultSize="0" print="0" autoFill="0" autoPict="0" macro="[0]!IrMenu1">
                <anchor moveWithCells="1">
                  <from>
                    <xdr:col>0</xdr:col>
                    <xdr:colOff>66675</xdr:colOff>
                    <xdr:row>0</xdr:row>
                    <xdr:rowOff>114300</xdr:rowOff>
                  </from>
                  <to>
                    <xdr:col>2</xdr:col>
                    <xdr:colOff>257175</xdr:colOff>
                    <xdr:row>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5" name="Button 5">
              <controlPr defaultSize="0" print="0" autoFill="0" autoPict="0" macro="[0]!ImprimirI">
                <anchor moveWithCells="1">
                  <from>
                    <xdr:col>2</xdr:col>
                    <xdr:colOff>352425</xdr:colOff>
                    <xdr:row>0</xdr:row>
                    <xdr:rowOff>123825</xdr:rowOff>
                  </from>
                  <to>
                    <xdr:col>2</xdr:col>
                    <xdr:colOff>1190625</xdr:colOff>
                    <xdr:row>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2">
    <pageSetUpPr fitToPage="1"/>
  </sheetPr>
  <dimension ref="A1:R872"/>
  <sheetViews>
    <sheetView showGridLines="0" showRowColHeaders="0" zoomScale="75" workbookViewId="0">
      <selection activeCell="D58" sqref="D58"/>
    </sheetView>
  </sheetViews>
  <sheetFormatPr defaultColWidth="0" defaultRowHeight="15.75" x14ac:dyDescent="0.25"/>
  <cols>
    <col min="1" max="1" width="1.875" style="47" customWidth="1"/>
    <col min="2" max="2" width="5.625" style="47" customWidth="1"/>
    <col min="3" max="3" width="22.375" style="47" customWidth="1"/>
    <col min="4" max="4" width="18" style="47" customWidth="1"/>
    <col min="5" max="7" width="17.625" style="47" customWidth="1"/>
    <col min="8" max="8" width="4.5" style="47" customWidth="1"/>
    <col min="9" max="10" width="17.625" style="47" hidden="1" customWidth="1"/>
    <col min="11" max="16384" width="0" style="47" hidden="1"/>
  </cols>
  <sheetData>
    <row r="1" spans="2:18" ht="25.5" x14ac:dyDescent="0.25">
      <c r="E1" s="148"/>
      <c r="F1" s="148"/>
      <c r="G1" s="148"/>
      <c r="H1" s="148"/>
      <c r="I1" s="148"/>
      <c r="J1" s="148"/>
    </row>
    <row r="2" spans="2:18" ht="25.5" x14ac:dyDescent="0.25">
      <c r="C2" s="106"/>
      <c r="D2" s="106"/>
      <c r="E2" s="148"/>
      <c r="F2" s="148"/>
      <c r="G2" s="148"/>
      <c r="H2" s="148"/>
      <c r="I2" s="148"/>
      <c r="J2" s="148"/>
    </row>
    <row r="3" spans="2:18" ht="21.75" customHeight="1" x14ac:dyDescent="0.25">
      <c r="C3" s="496" t="s">
        <v>154</v>
      </c>
      <c r="D3" s="496"/>
      <c r="E3" s="496"/>
      <c r="F3" s="496"/>
      <c r="G3" s="496"/>
      <c r="H3" s="149"/>
      <c r="I3" s="149"/>
      <c r="J3" s="149"/>
      <c r="L3" s="150"/>
      <c r="M3" s="150"/>
      <c r="N3" s="150"/>
      <c r="O3" s="150"/>
      <c r="P3" s="150"/>
      <c r="Q3" s="150"/>
      <c r="R3" s="150"/>
    </row>
    <row r="4" spans="2:18" ht="15.75" customHeight="1" x14ac:dyDescent="0.25">
      <c r="C4" s="487" t="s">
        <v>982</v>
      </c>
      <c r="D4" s="487"/>
      <c r="E4" s="487"/>
      <c r="F4" s="487"/>
      <c r="G4" s="487"/>
      <c r="H4" s="148"/>
      <c r="I4" s="148"/>
      <c r="J4" s="148"/>
      <c r="L4" s="148"/>
      <c r="M4" s="106"/>
      <c r="N4" s="106"/>
      <c r="O4" s="106"/>
      <c r="P4" s="106"/>
      <c r="Q4" s="106"/>
      <c r="R4" s="106"/>
    </row>
    <row r="5" spans="2:18" ht="20.25" x14ac:dyDescent="0.3">
      <c r="C5" s="106" t="s">
        <v>1083</v>
      </c>
      <c r="E5" s="151"/>
      <c r="F5" s="151"/>
      <c r="G5" s="151"/>
      <c r="H5" s="151"/>
      <c r="I5" s="151"/>
      <c r="J5" s="151"/>
      <c r="L5" s="152"/>
      <c r="M5" s="152"/>
      <c r="N5" s="152"/>
      <c r="O5" s="152"/>
      <c r="P5" s="152"/>
      <c r="Q5" s="152"/>
      <c r="R5" s="152"/>
    </row>
    <row r="6" spans="2:18" ht="20.25" x14ac:dyDescent="0.3">
      <c r="B6" s="495" t="s">
        <v>178</v>
      </c>
      <c r="C6" s="495"/>
      <c r="D6" s="495"/>
      <c r="E6" s="495"/>
      <c r="F6" s="495"/>
      <c r="G6" s="495"/>
      <c r="H6" s="151"/>
      <c r="I6" s="151"/>
      <c r="J6" s="151"/>
      <c r="L6" s="152"/>
      <c r="M6" s="152"/>
      <c r="N6" s="152"/>
      <c r="O6" s="152"/>
      <c r="P6" s="152"/>
      <c r="Q6" s="152"/>
      <c r="R6" s="152"/>
    </row>
    <row r="7" spans="2:18" ht="20.25" x14ac:dyDescent="0.3">
      <c r="C7" s="116"/>
      <c r="E7" s="151"/>
      <c r="F7" s="151"/>
      <c r="G7" s="151"/>
      <c r="H7" s="151"/>
      <c r="I7" s="151"/>
      <c r="J7" s="151"/>
      <c r="L7" s="152"/>
      <c r="M7" s="152"/>
      <c r="N7" s="152"/>
      <c r="O7" s="152"/>
      <c r="P7" s="152"/>
      <c r="Q7" s="152"/>
      <c r="R7" s="152"/>
    </row>
    <row r="8" spans="2:18" ht="20.25" x14ac:dyDescent="0.3">
      <c r="B8" s="102" t="str">
        <f>'mod1 6b'!A5</f>
        <v>MUNICÍPIO DE SALTO GRANDE</v>
      </c>
      <c r="F8" s="151"/>
      <c r="G8" s="151"/>
      <c r="I8" s="151"/>
      <c r="J8" s="151"/>
    </row>
    <row r="9" spans="2:18" x14ac:dyDescent="0.25">
      <c r="B9" s="102" t="str">
        <f>'mod10 3q'!A6</f>
        <v>PODER EXECUTIVO MUNICIPAL</v>
      </c>
      <c r="E9" s="102"/>
      <c r="F9" s="124"/>
    </row>
    <row r="10" spans="2:18" x14ac:dyDescent="0.25">
      <c r="B10" s="102" t="str">
        <f>'mod1 6b'!A6</f>
        <v>2º BIMESTRE  DE 2013</v>
      </c>
      <c r="F10" s="124"/>
      <c r="H10" s="116"/>
    </row>
    <row r="11" spans="2:18" x14ac:dyDescent="0.25">
      <c r="C11" s="102"/>
      <c r="F11" s="124"/>
      <c r="H11" s="116"/>
    </row>
    <row r="12" spans="2:18" x14ac:dyDescent="0.25">
      <c r="B12" s="102"/>
      <c r="C12" s="102"/>
    </row>
    <row r="13" spans="2:18" x14ac:dyDescent="0.25">
      <c r="B13" s="93" t="s">
        <v>932</v>
      </c>
      <c r="C13" s="85" t="s">
        <v>150</v>
      </c>
      <c r="D13" s="141" t="s">
        <v>152</v>
      </c>
      <c r="E13" s="105"/>
      <c r="F13" s="105"/>
      <c r="G13" s="81"/>
    </row>
    <row r="14" spans="2:18" x14ac:dyDescent="0.25">
      <c r="B14" s="153">
        <v>1</v>
      </c>
      <c r="C14" s="154" t="s">
        <v>126</v>
      </c>
      <c r="D14" s="44" t="s">
        <v>155</v>
      </c>
      <c r="E14" s="88"/>
      <c r="F14" s="88"/>
      <c r="G14" s="155"/>
    </row>
    <row r="15" spans="2:18" x14ac:dyDescent="0.25">
      <c r="B15" s="153"/>
      <c r="C15" s="154"/>
      <c r="D15" s="44" t="s">
        <v>128</v>
      </c>
      <c r="E15" s="156">
        <f>'mod1 1b'!D53</f>
        <v>-1346472.9300000002</v>
      </c>
      <c r="F15" s="44" t="s">
        <v>129</v>
      </c>
      <c r="G15" s="157">
        <f>'mod1 1b'!F53</f>
        <v>-4839546.1300000008</v>
      </c>
      <c r="H15" s="102"/>
    </row>
    <row r="16" spans="2:18" x14ac:dyDescent="0.25">
      <c r="B16" s="93">
        <v>1</v>
      </c>
      <c r="C16" s="36" t="s">
        <v>127</v>
      </c>
      <c r="D16" s="141" t="s">
        <v>130</v>
      </c>
      <c r="E16" s="105"/>
      <c r="F16" s="158"/>
      <c r="G16" s="159">
        <f>'mod1 anexo'!H45</f>
        <v>-4839546.13</v>
      </c>
      <c r="H16" s="116"/>
    </row>
    <row r="17" spans="2:8" x14ac:dyDescent="0.25">
      <c r="B17" s="153">
        <v>2</v>
      </c>
      <c r="C17" s="154" t="s">
        <v>151</v>
      </c>
      <c r="D17" s="44" t="s">
        <v>131</v>
      </c>
      <c r="E17" s="88"/>
      <c r="F17" s="88"/>
      <c r="G17" s="155"/>
    </row>
    <row r="18" spans="2:8" x14ac:dyDescent="0.25">
      <c r="B18" s="160"/>
      <c r="C18" s="161"/>
      <c r="D18" s="162" t="s">
        <v>128</v>
      </c>
      <c r="E18" s="163">
        <f>'mod2 1b'!F320</f>
        <v>5192219.1100000003</v>
      </c>
      <c r="F18" s="162" t="s">
        <v>129</v>
      </c>
      <c r="G18" s="164">
        <f>'mod2 1b'!H320</f>
        <v>12244095.34</v>
      </c>
      <c r="H18" s="102"/>
    </row>
    <row r="19" spans="2:8" x14ac:dyDescent="0.25">
      <c r="B19" s="93">
        <v>3</v>
      </c>
      <c r="C19" s="36" t="s">
        <v>132</v>
      </c>
      <c r="D19" s="141" t="s">
        <v>133</v>
      </c>
      <c r="E19" s="105"/>
      <c r="F19" s="158"/>
      <c r="G19" s="159">
        <f>'mod 3'!O27</f>
        <v>17858024</v>
      </c>
      <c r="H19" s="116"/>
    </row>
    <row r="20" spans="2:8" x14ac:dyDescent="0.25">
      <c r="B20" s="165">
        <v>4</v>
      </c>
      <c r="C20" s="492" t="s">
        <v>156</v>
      </c>
      <c r="D20" s="166" t="s">
        <v>999</v>
      </c>
      <c r="E20" s="111"/>
      <c r="F20" s="167"/>
      <c r="G20" s="168">
        <f>'mod 4'!E30</f>
        <v>0</v>
      </c>
    </row>
    <row r="21" spans="2:8" x14ac:dyDescent="0.25">
      <c r="B21" s="160"/>
      <c r="C21" s="494"/>
      <c r="D21" s="162" t="s">
        <v>175</v>
      </c>
      <c r="E21" s="98"/>
      <c r="F21" s="169"/>
      <c r="G21" s="164">
        <f>'mod 4'!G39</f>
        <v>0</v>
      </c>
      <c r="H21" s="102"/>
    </row>
    <row r="22" spans="2:8" x14ac:dyDescent="0.25">
      <c r="B22" s="153">
        <v>5</v>
      </c>
      <c r="C22" s="492" t="s">
        <v>157</v>
      </c>
      <c r="D22" s="44" t="s">
        <v>134</v>
      </c>
      <c r="E22" s="88"/>
      <c r="F22" s="44" t="s">
        <v>135</v>
      </c>
      <c r="G22" s="155"/>
    </row>
    <row r="23" spans="2:8" x14ac:dyDescent="0.25">
      <c r="B23" s="153"/>
      <c r="C23" s="493"/>
      <c r="D23" s="44" t="s">
        <v>128</v>
      </c>
      <c r="E23" s="156">
        <f>'mod 5'!F41</f>
        <v>139125.94</v>
      </c>
      <c r="F23" s="44" t="s">
        <v>128</v>
      </c>
      <c r="G23" s="157">
        <f>'mod 5'!E54</f>
        <v>-523564.11</v>
      </c>
    </row>
    <row r="24" spans="2:8" x14ac:dyDescent="0.25">
      <c r="B24" s="160"/>
      <c r="C24" s="161"/>
      <c r="D24" s="162" t="s">
        <v>1244</v>
      </c>
      <c r="E24" s="163">
        <f>'mod 5'!G41</f>
        <v>703531.01</v>
      </c>
      <c r="F24" s="162" t="s">
        <v>1244</v>
      </c>
      <c r="G24" s="164">
        <f>'mod 5'!G54</f>
        <v>-1191402.46</v>
      </c>
      <c r="H24" s="102"/>
    </row>
    <row r="25" spans="2:8" x14ac:dyDescent="0.25">
      <c r="B25" s="153">
        <v>6</v>
      </c>
      <c r="C25" s="154" t="s">
        <v>136</v>
      </c>
      <c r="D25" s="44" t="s">
        <v>3</v>
      </c>
      <c r="F25" s="44"/>
      <c r="G25" s="168">
        <f>'mod 6'!I49</f>
        <v>153730.95000000001</v>
      </c>
    </row>
    <row r="26" spans="2:8" x14ac:dyDescent="0.25">
      <c r="B26" s="153"/>
      <c r="C26" s="154"/>
      <c r="D26" s="58" t="s">
        <v>845</v>
      </c>
      <c r="F26" s="58"/>
      <c r="G26" s="164">
        <f>'mod 6'!J49</f>
        <v>2266174.73</v>
      </c>
    </row>
    <row r="27" spans="2:8" x14ac:dyDescent="0.25">
      <c r="B27" s="165">
        <v>7</v>
      </c>
      <c r="C27" s="492" t="s">
        <v>1000</v>
      </c>
      <c r="D27" s="166" t="s">
        <v>137</v>
      </c>
      <c r="E27" s="111"/>
      <c r="F27" s="167"/>
      <c r="G27" s="168">
        <f>'mod 7'!G46</f>
        <v>0</v>
      </c>
    </row>
    <row r="28" spans="2:8" x14ac:dyDescent="0.25">
      <c r="B28" s="160"/>
      <c r="C28" s="494"/>
      <c r="D28" s="115" t="s">
        <v>138</v>
      </c>
      <c r="E28" s="98"/>
      <c r="F28" s="169"/>
      <c r="G28" s="164">
        <f>'mod 7'!H46</f>
        <v>0</v>
      </c>
      <c r="H28" s="116"/>
    </row>
    <row r="29" spans="2:8" x14ac:dyDescent="0.25">
      <c r="B29" s="165">
        <v>8</v>
      </c>
      <c r="C29" s="100" t="s">
        <v>139</v>
      </c>
      <c r="D29" s="166" t="s">
        <v>140</v>
      </c>
      <c r="E29" s="111"/>
      <c r="F29" s="167"/>
      <c r="G29" s="168">
        <f>'mod 8'!D16</f>
        <v>0</v>
      </c>
    </row>
    <row r="30" spans="2:8" x14ac:dyDescent="0.25">
      <c r="B30" s="160"/>
      <c r="C30" s="161"/>
      <c r="D30" s="162" t="s">
        <v>141</v>
      </c>
      <c r="E30" s="98"/>
      <c r="F30" s="169"/>
      <c r="G30" s="164">
        <f>'mod 8'!D50</f>
        <v>0</v>
      </c>
      <c r="H30" s="102"/>
    </row>
    <row r="31" spans="2:8" x14ac:dyDescent="0.25">
      <c r="B31" s="165">
        <v>9</v>
      </c>
      <c r="C31" s="100" t="s">
        <v>158</v>
      </c>
      <c r="D31" s="166" t="str">
        <f>"Resultado Patrimonial:        "&amp;'mod 9'!E27</f>
        <v>Resultado Patrimonial:        VARIAÇÃO POSITIVA =</v>
      </c>
      <c r="E31" s="111"/>
      <c r="F31" s="167"/>
      <c r="G31" s="168">
        <f>'mod 9'!G27:H27</f>
        <v>0</v>
      </c>
      <c r="H31" s="102"/>
    </row>
    <row r="32" spans="2:8" x14ac:dyDescent="0.25">
      <c r="B32" s="160"/>
      <c r="C32" s="161"/>
      <c r="D32" s="162" t="s">
        <v>148</v>
      </c>
      <c r="E32" s="98"/>
      <c r="F32" s="169"/>
      <c r="G32" s="170">
        <f>'mod 9'!G69</f>
        <v>0</v>
      </c>
      <c r="H32" s="102"/>
    </row>
    <row r="33" spans="1:10" x14ac:dyDescent="0.25">
      <c r="B33" s="165">
        <v>10</v>
      </c>
      <c r="C33" s="100" t="s">
        <v>142</v>
      </c>
      <c r="D33" s="166" t="s">
        <v>133</v>
      </c>
      <c r="E33" s="111"/>
      <c r="F33" s="167"/>
      <c r="G33" s="171">
        <f>'mod10 1q'!E11</f>
        <v>0</v>
      </c>
      <c r="H33" s="102"/>
    </row>
    <row r="34" spans="1:10" x14ac:dyDescent="0.25">
      <c r="B34" s="153"/>
      <c r="C34" s="154"/>
      <c r="D34" s="44" t="s">
        <v>124</v>
      </c>
      <c r="E34" s="88"/>
      <c r="F34" s="135"/>
      <c r="G34" s="172">
        <f>'mod10 1q'!E14</f>
        <v>0</v>
      </c>
      <c r="H34" s="102"/>
    </row>
    <row r="35" spans="1:10" x14ac:dyDescent="0.25">
      <c r="B35" s="153"/>
      <c r="C35" s="154"/>
      <c r="D35" s="44" t="s">
        <v>143</v>
      </c>
      <c r="E35" s="88"/>
      <c r="F35" s="135"/>
      <c r="G35" s="172">
        <f>'mod10 1q'!E20</f>
        <v>0</v>
      </c>
      <c r="H35" s="102"/>
    </row>
    <row r="36" spans="1:10" x14ac:dyDescent="0.25">
      <c r="B36" s="153"/>
      <c r="C36" s="154"/>
      <c r="D36" s="44" t="s">
        <v>506</v>
      </c>
      <c r="E36" s="88"/>
      <c r="F36" s="135"/>
      <c r="G36" s="172">
        <f>'mod10 1q'!E25</f>
        <v>0</v>
      </c>
      <c r="H36" s="102"/>
    </row>
    <row r="37" spans="1:10" x14ac:dyDescent="0.25">
      <c r="B37" s="173"/>
      <c r="C37" s="154"/>
      <c r="D37" s="44" t="s">
        <v>144</v>
      </c>
      <c r="E37" s="88"/>
      <c r="F37" s="135"/>
      <c r="G37" s="172">
        <f>'mod10 1q'!E30</f>
        <v>0</v>
      </c>
      <c r="J37" s="79"/>
    </row>
    <row r="38" spans="1:10" x14ac:dyDescent="0.25">
      <c r="B38" s="173"/>
      <c r="C38" s="154"/>
      <c r="D38" s="44" t="s">
        <v>145</v>
      </c>
      <c r="E38" s="88"/>
      <c r="F38" s="135"/>
      <c r="G38" s="172">
        <f>'mod10 1q'!E35</f>
        <v>0</v>
      </c>
      <c r="J38" s="79"/>
    </row>
    <row r="39" spans="1:10" x14ac:dyDescent="0.25">
      <c r="B39" s="173"/>
      <c r="C39" s="154"/>
      <c r="D39" s="44" t="s">
        <v>146</v>
      </c>
      <c r="E39" s="88"/>
      <c r="F39" s="135"/>
      <c r="G39" s="172">
        <f>'mod10 1q'!E40</f>
        <v>0</v>
      </c>
      <c r="J39" s="79"/>
    </row>
    <row r="40" spans="1:10" x14ac:dyDescent="0.25">
      <c r="B40" s="173"/>
      <c r="C40" s="154"/>
      <c r="D40" s="44" t="s">
        <v>508</v>
      </c>
      <c r="E40" s="88"/>
      <c r="F40" s="135"/>
      <c r="G40" s="172">
        <f>'mod10 1q'!J21</f>
        <v>0</v>
      </c>
      <c r="J40" s="79"/>
    </row>
    <row r="41" spans="1:10" x14ac:dyDescent="0.25">
      <c r="B41" s="173"/>
      <c r="C41" s="154"/>
      <c r="D41" s="44" t="s">
        <v>147</v>
      </c>
      <c r="E41" s="88"/>
      <c r="F41" s="135"/>
      <c r="G41" s="172">
        <f>'mod10 1q'!Q16</f>
        <v>484127.03</v>
      </c>
      <c r="J41" s="79"/>
    </row>
    <row r="42" spans="1:10" hidden="1" x14ac:dyDescent="0.25">
      <c r="B42" s="174"/>
      <c r="C42" s="161"/>
      <c r="D42" s="162" t="s">
        <v>509</v>
      </c>
      <c r="E42" s="98"/>
      <c r="F42" s="169"/>
      <c r="G42" s="175">
        <f>IF(ISNUMBER($G$33),'mod10 3q'!T20,G34)</f>
        <v>0</v>
      </c>
      <c r="J42" s="79"/>
    </row>
    <row r="43" spans="1:10" x14ac:dyDescent="0.25">
      <c r="B43" s="165">
        <v>10</v>
      </c>
      <c r="C43" s="100" t="s">
        <v>149</v>
      </c>
      <c r="D43" s="166" t="s">
        <v>510</v>
      </c>
      <c r="E43" s="111"/>
      <c r="F43" s="167"/>
      <c r="G43" s="171">
        <f>Anexo1mod10!N25</f>
        <v>9235461.8100000024</v>
      </c>
      <c r="J43" s="79"/>
    </row>
    <row r="44" spans="1:10" x14ac:dyDescent="0.25">
      <c r="B44" s="174"/>
      <c r="C44" s="161"/>
      <c r="D44" s="162" t="s">
        <v>843</v>
      </c>
      <c r="E44" s="98"/>
      <c r="F44" s="169"/>
      <c r="G44" s="175">
        <f>Anexo1mod10!N35</f>
        <v>0</v>
      </c>
      <c r="J44" s="79"/>
    </row>
    <row r="45" spans="1:10" x14ac:dyDescent="0.25">
      <c r="A45" s="323"/>
      <c r="B45" s="323"/>
      <c r="C45" s="323"/>
      <c r="D45" s="323"/>
      <c r="E45" s="323"/>
      <c r="F45" s="323"/>
      <c r="G45" s="323"/>
      <c r="H45" s="323"/>
      <c r="J45" s="79"/>
    </row>
    <row r="46" spans="1:10" x14ac:dyDescent="0.25">
      <c r="A46" s="323"/>
      <c r="B46" s="323"/>
      <c r="C46" s="323"/>
      <c r="D46" s="323"/>
      <c r="E46" s="323"/>
      <c r="F46" s="323"/>
      <c r="G46" s="323"/>
      <c r="H46" s="323"/>
      <c r="J46" s="79"/>
    </row>
    <row r="47" spans="1:10" x14ac:dyDescent="0.25">
      <c r="A47" s="323"/>
      <c r="B47" s="323"/>
      <c r="C47" s="323"/>
      <c r="D47" s="323"/>
      <c r="E47" s="323"/>
      <c r="F47" s="323"/>
      <c r="G47" s="323"/>
      <c r="H47" s="323"/>
      <c r="J47" s="79"/>
    </row>
    <row r="48" spans="1:10" x14ac:dyDescent="0.25">
      <c r="A48" s="323"/>
      <c r="B48" s="323"/>
      <c r="C48" s="323" t="s">
        <v>497</v>
      </c>
      <c r="D48" s="323" t="s">
        <v>498</v>
      </c>
      <c r="E48" s="323"/>
      <c r="F48" s="323"/>
      <c r="G48" s="323"/>
      <c r="H48" s="323"/>
      <c r="J48" s="79"/>
    </row>
    <row r="49" spans="1:10" x14ac:dyDescent="0.25">
      <c r="A49" s="323"/>
      <c r="B49" s="323"/>
      <c r="C49" s="323"/>
      <c r="D49" s="323"/>
      <c r="E49" s="323"/>
      <c r="F49" s="323"/>
      <c r="G49" s="323"/>
      <c r="H49" s="323"/>
      <c r="J49" s="79"/>
    </row>
    <row r="50" spans="1:10" x14ac:dyDescent="0.25">
      <c r="A50" s="323"/>
      <c r="B50" s="323"/>
      <c r="C50" s="323"/>
      <c r="D50" s="323"/>
      <c r="E50" s="323"/>
      <c r="F50" s="323"/>
      <c r="G50" s="323"/>
      <c r="H50" s="323"/>
      <c r="J50" s="79"/>
    </row>
    <row r="51" spans="1:10" x14ac:dyDescent="0.25">
      <c r="A51" s="323"/>
      <c r="B51" s="323"/>
      <c r="C51" s="323" t="s">
        <v>514</v>
      </c>
      <c r="D51" s="323" t="s">
        <v>514</v>
      </c>
      <c r="E51" s="323"/>
      <c r="F51" s="323" t="s">
        <v>515</v>
      </c>
      <c r="G51" s="323"/>
      <c r="H51" s="323"/>
      <c r="J51" s="79"/>
    </row>
    <row r="52" spans="1:10" x14ac:dyDescent="0.25">
      <c r="A52" s="323"/>
      <c r="B52" s="4"/>
      <c r="C52" s="4" t="s">
        <v>603</v>
      </c>
      <c r="D52" s="4" t="s">
        <v>685</v>
      </c>
      <c r="E52" s="4"/>
      <c r="F52" s="4" t="s">
        <v>683</v>
      </c>
      <c r="G52" s="4"/>
      <c r="H52" s="4"/>
      <c r="J52" s="79"/>
    </row>
    <row r="53" spans="1:10" x14ac:dyDescent="0.25">
      <c r="A53" s="323"/>
      <c r="B53" s="323"/>
      <c r="C53" s="323" t="s">
        <v>1221</v>
      </c>
      <c r="D53" s="323" t="s">
        <v>682</v>
      </c>
      <c r="E53" s="323"/>
      <c r="F53" s="323" t="s">
        <v>1091</v>
      </c>
      <c r="G53" s="323"/>
      <c r="H53" s="323"/>
      <c r="J53" s="79"/>
    </row>
    <row r="54" spans="1:10" x14ac:dyDescent="0.25">
      <c r="A54" s="323"/>
      <c r="B54" s="323"/>
      <c r="C54" s="323"/>
      <c r="D54" s="323"/>
      <c r="E54" s="323"/>
      <c r="F54" s="323"/>
      <c r="G54" s="323"/>
      <c r="H54" s="323"/>
      <c r="J54" s="79"/>
    </row>
    <row r="55" spans="1:10" x14ac:dyDescent="0.25">
      <c r="A55" s="323"/>
      <c r="B55" s="323"/>
      <c r="C55" s="323"/>
      <c r="D55" s="323"/>
      <c r="E55" s="323"/>
      <c r="F55" s="323"/>
      <c r="G55" s="323"/>
      <c r="H55" s="323"/>
      <c r="J55" s="79"/>
    </row>
    <row r="56" spans="1:10" x14ac:dyDescent="0.25">
      <c r="A56" s="323"/>
      <c r="B56" s="323"/>
      <c r="C56" s="323"/>
      <c r="D56" s="323"/>
      <c r="E56" s="323"/>
      <c r="F56" s="323"/>
      <c r="G56" s="323"/>
      <c r="H56" s="323"/>
      <c r="J56" s="79"/>
    </row>
    <row r="57" spans="1:10" x14ac:dyDescent="0.25">
      <c r="A57" s="323"/>
      <c r="B57" s="323"/>
      <c r="C57" s="323"/>
      <c r="D57" s="323"/>
      <c r="E57" s="323"/>
      <c r="F57" s="323"/>
      <c r="G57" s="323"/>
      <c r="H57" s="323"/>
      <c r="J57" s="79"/>
    </row>
    <row r="58" spans="1:10" x14ac:dyDescent="0.25">
      <c r="A58" s="323"/>
      <c r="B58" s="323"/>
      <c r="C58" s="323"/>
      <c r="D58" s="323"/>
      <c r="E58" s="323"/>
      <c r="F58" s="323"/>
      <c r="G58" s="323"/>
      <c r="H58" s="323"/>
      <c r="J58" s="79"/>
    </row>
    <row r="59" spans="1:10" x14ac:dyDescent="0.25">
      <c r="A59" s="323"/>
      <c r="B59" s="323"/>
      <c r="C59" s="323"/>
      <c r="D59" s="323"/>
      <c r="E59" s="323"/>
      <c r="F59" s="323"/>
      <c r="G59" s="323"/>
      <c r="H59" s="323"/>
      <c r="J59" s="79"/>
    </row>
    <row r="60" spans="1:10" x14ac:dyDescent="0.25">
      <c r="A60" s="323"/>
      <c r="B60" s="323"/>
      <c r="C60" s="323"/>
      <c r="D60" s="323"/>
      <c r="E60" s="323"/>
      <c r="F60" s="323"/>
      <c r="G60" s="323"/>
      <c r="H60" s="323"/>
      <c r="J60" s="79"/>
    </row>
    <row r="61" spans="1:10" x14ac:dyDescent="0.25">
      <c r="A61" s="323"/>
      <c r="B61" s="323"/>
      <c r="C61" s="323"/>
      <c r="D61" s="323"/>
      <c r="E61" s="323"/>
      <c r="F61" s="323"/>
      <c r="G61" s="323"/>
      <c r="H61" s="323"/>
      <c r="J61" s="79"/>
    </row>
    <row r="62" spans="1:10" x14ac:dyDescent="0.25">
      <c r="A62" s="323"/>
      <c r="B62" s="323"/>
      <c r="C62" s="323"/>
      <c r="D62" s="323"/>
      <c r="E62" s="323"/>
      <c r="F62" s="323"/>
      <c r="G62" s="323"/>
      <c r="H62" s="323"/>
    </row>
    <row r="63" spans="1:10" x14ac:dyDescent="0.25">
      <c r="A63" s="323"/>
      <c r="B63" s="323"/>
      <c r="C63" s="323"/>
      <c r="D63" s="323"/>
      <c r="E63" s="323"/>
      <c r="F63" s="323"/>
      <c r="G63" s="323"/>
      <c r="H63" s="323"/>
    </row>
    <row r="64" spans="1:10" hidden="1" x14ac:dyDescent="0.25">
      <c r="A64" s="323"/>
      <c r="B64" s="323"/>
      <c r="C64" s="323"/>
      <c r="D64" s="323"/>
      <c r="E64" s="323"/>
      <c r="F64" s="323"/>
      <c r="G64" s="323"/>
      <c r="H64" s="323"/>
    </row>
    <row r="65" spans="1:8" ht="36.75" customHeight="1" x14ac:dyDescent="0.25">
      <c r="A65" s="323"/>
      <c r="B65" s="323"/>
      <c r="C65" s="323"/>
      <c r="D65" s="323"/>
      <c r="E65" s="323"/>
      <c r="F65" s="323"/>
      <c r="G65" s="323"/>
      <c r="H65" s="323"/>
    </row>
    <row r="66" spans="1:8" x14ac:dyDescent="0.25">
      <c r="A66" s="323"/>
      <c r="B66" s="323"/>
      <c r="C66" s="323"/>
      <c r="D66" s="323"/>
      <c r="E66" s="323"/>
      <c r="F66" s="323"/>
      <c r="G66" s="323"/>
      <c r="H66" s="323"/>
    </row>
    <row r="67" spans="1:8" x14ac:dyDescent="0.25">
      <c r="A67" s="323"/>
      <c r="B67" s="323"/>
      <c r="C67" s="323"/>
      <c r="D67" s="323"/>
      <c r="E67" s="323"/>
      <c r="F67" s="323"/>
      <c r="G67" s="323"/>
      <c r="H67" s="323"/>
    </row>
    <row r="68" spans="1:8" x14ac:dyDescent="0.25">
      <c r="A68" s="323"/>
      <c r="B68" s="323"/>
      <c r="C68" s="323"/>
      <c r="D68" s="323"/>
      <c r="E68" s="323"/>
      <c r="F68" s="323"/>
      <c r="G68" s="323"/>
      <c r="H68" s="323"/>
    </row>
    <row r="69" spans="1:8" x14ac:dyDescent="0.25">
      <c r="A69" s="5"/>
      <c r="B69" s="323"/>
      <c r="C69" s="323"/>
      <c r="D69" s="323"/>
      <c r="E69" s="323"/>
      <c r="F69" s="323"/>
      <c r="G69" s="323"/>
      <c r="H69" s="5"/>
    </row>
    <row r="70" spans="1:8" x14ac:dyDescent="0.25">
      <c r="B70" s="323"/>
      <c r="C70" s="323"/>
      <c r="D70" s="323"/>
      <c r="E70" s="323"/>
      <c r="F70" s="323"/>
      <c r="G70" s="323"/>
      <c r="H70" s="5"/>
    </row>
    <row r="71" spans="1:8" x14ac:dyDescent="0.25">
      <c r="B71" s="323"/>
      <c r="C71" s="323"/>
      <c r="D71" s="323"/>
      <c r="E71" s="323"/>
      <c r="F71" s="323"/>
      <c r="G71" s="323"/>
      <c r="H71" s="5"/>
    </row>
    <row r="72" spans="1:8" x14ac:dyDescent="0.25">
      <c r="B72" s="323"/>
      <c r="C72" s="323"/>
      <c r="D72" s="323"/>
      <c r="E72" s="323"/>
      <c r="F72" s="323"/>
      <c r="G72" s="323"/>
      <c r="H72" s="5"/>
    </row>
    <row r="73" spans="1:8" x14ac:dyDescent="0.25">
      <c r="B73" s="323"/>
      <c r="C73" s="323"/>
      <c r="D73" s="323"/>
      <c r="E73" s="323"/>
      <c r="F73" s="323"/>
      <c r="G73" s="323"/>
      <c r="H73" s="5"/>
    </row>
    <row r="74" spans="1:8" x14ac:dyDescent="0.25">
      <c r="B74" s="323"/>
      <c r="C74" s="323"/>
      <c r="D74" s="323"/>
      <c r="E74" s="323"/>
      <c r="F74" s="323"/>
      <c r="G74" s="323"/>
      <c r="H74" s="5"/>
    </row>
    <row r="75" spans="1:8" x14ac:dyDescent="0.25">
      <c r="B75" s="323"/>
      <c r="C75" s="323"/>
      <c r="D75" s="323"/>
      <c r="E75" s="323"/>
      <c r="F75" s="323"/>
      <c r="G75" s="323"/>
      <c r="H75" s="5"/>
    </row>
    <row r="76" spans="1:8" x14ac:dyDescent="0.25">
      <c r="B76" s="323"/>
      <c r="C76" s="323"/>
      <c r="D76" s="323"/>
      <c r="E76" s="323"/>
      <c r="F76" s="323"/>
      <c r="G76" s="323"/>
      <c r="H76" s="5"/>
    </row>
    <row r="77" spans="1:8" x14ac:dyDescent="0.25">
      <c r="B77" s="5"/>
      <c r="C77" s="5"/>
      <c r="D77" s="5"/>
      <c r="E77" s="5"/>
      <c r="F77" s="5"/>
      <c r="G77" s="5"/>
      <c r="H77" s="5"/>
    </row>
    <row r="78" spans="1:8" x14ac:dyDescent="0.25">
      <c r="B78" s="5"/>
      <c r="C78" s="5"/>
      <c r="D78" s="5"/>
      <c r="E78" s="5"/>
      <c r="F78" s="5"/>
      <c r="G78" s="5"/>
      <c r="H78" s="5"/>
    </row>
    <row r="79" spans="1:8" x14ac:dyDescent="0.25">
      <c r="B79" s="5"/>
      <c r="C79" s="5"/>
      <c r="D79" s="5"/>
      <c r="E79" s="5"/>
      <c r="F79" s="5"/>
      <c r="G79" s="5"/>
      <c r="H79" s="5"/>
    </row>
    <row r="80" spans="1:8" x14ac:dyDescent="0.25">
      <c r="B80" s="5"/>
      <c r="C80" s="5"/>
      <c r="D80" s="5"/>
      <c r="E80" s="5"/>
      <c r="F80" s="5"/>
      <c r="G80" s="5"/>
      <c r="H80" s="5"/>
    </row>
    <row r="81" spans="2:10" x14ac:dyDescent="0.25">
      <c r="B81" s="5"/>
      <c r="C81" s="5"/>
      <c r="D81" s="5"/>
      <c r="E81" s="5"/>
      <c r="F81" s="5"/>
      <c r="G81" s="5"/>
      <c r="H81" s="5"/>
    </row>
    <row r="82" spans="2:10" x14ac:dyDescent="0.25">
      <c r="B82" s="5"/>
      <c r="C82" s="5"/>
      <c r="D82" s="5"/>
      <c r="E82" s="5"/>
      <c r="F82" s="5"/>
      <c r="G82" s="5"/>
      <c r="H82" s="5"/>
    </row>
    <row r="83" spans="2:10" x14ac:dyDescent="0.25">
      <c r="B83" s="5"/>
      <c r="C83" s="5"/>
      <c r="D83" s="5"/>
      <c r="E83" s="5"/>
      <c r="F83" s="5"/>
      <c r="G83" s="5"/>
      <c r="H83" s="5"/>
    </row>
    <row r="84" spans="2:10" x14ac:dyDescent="0.25">
      <c r="B84" s="5"/>
      <c r="C84" s="5"/>
      <c r="D84" s="5"/>
      <c r="E84" s="5"/>
      <c r="F84" s="5"/>
      <c r="G84" s="5"/>
      <c r="H84" s="5"/>
    </row>
    <row r="85" spans="2:10" x14ac:dyDescent="0.25">
      <c r="B85" s="5"/>
      <c r="C85" s="5"/>
      <c r="D85" s="5"/>
      <c r="E85" s="5"/>
      <c r="F85" s="5"/>
      <c r="G85" s="5"/>
      <c r="H85" s="5"/>
    </row>
    <row r="86" spans="2:10" x14ac:dyDescent="0.25">
      <c r="B86" s="5"/>
      <c r="C86" s="5"/>
      <c r="D86" s="5"/>
      <c r="E86" s="5"/>
      <c r="F86" s="5"/>
      <c r="G86" s="5"/>
      <c r="H86" s="5"/>
    </row>
    <row r="87" spans="2:10" x14ac:dyDescent="0.25">
      <c r="B87" s="5"/>
      <c r="C87" s="5"/>
      <c r="D87" s="5"/>
      <c r="E87" s="5"/>
      <c r="F87" s="5"/>
      <c r="G87" s="5"/>
      <c r="H87" s="5"/>
    </row>
    <row r="88" spans="2:10" x14ac:dyDescent="0.25">
      <c r="B88" s="5"/>
      <c r="C88" s="5"/>
      <c r="D88" s="5"/>
      <c r="E88" s="5"/>
      <c r="F88" s="5"/>
      <c r="G88" s="5"/>
      <c r="H88" s="5"/>
    </row>
    <row r="89" spans="2:10" x14ac:dyDescent="0.25">
      <c r="B89" s="5"/>
      <c r="C89" s="5"/>
      <c r="D89" s="5"/>
      <c r="E89" s="5"/>
      <c r="F89" s="5"/>
      <c r="G89" s="5"/>
      <c r="H89" s="5"/>
    </row>
    <row r="90" spans="2:10" x14ac:dyDescent="0.25">
      <c r="B90" s="5"/>
      <c r="C90" s="5"/>
      <c r="D90" s="5"/>
      <c r="E90" s="5"/>
      <c r="F90" s="5"/>
      <c r="G90" s="5"/>
      <c r="H90" s="5"/>
    </row>
    <row r="91" spans="2:10" x14ac:dyDescent="0.25">
      <c r="B91" s="5"/>
      <c r="C91" s="5"/>
      <c r="D91" s="5"/>
      <c r="E91" s="5"/>
      <c r="F91" s="5"/>
      <c r="G91" s="5"/>
      <c r="H91" s="5"/>
    </row>
    <row r="92" spans="2:10" x14ac:dyDescent="0.25">
      <c r="B92" s="5"/>
      <c r="C92" s="5"/>
      <c r="D92" s="5"/>
      <c r="E92" s="5"/>
      <c r="F92" s="5"/>
      <c r="G92" s="5"/>
      <c r="H92" s="5"/>
    </row>
    <row r="93" spans="2:10" x14ac:dyDescent="0.25">
      <c r="B93" s="5"/>
      <c r="C93" s="5"/>
      <c r="D93" s="5"/>
      <c r="E93" s="5"/>
      <c r="F93" s="5"/>
      <c r="G93" s="5"/>
      <c r="H93" s="5"/>
    </row>
    <row r="94" spans="2:10" x14ac:dyDescent="0.25">
      <c r="B94" s="5"/>
      <c r="C94" s="5"/>
      <c r="D94" s="5"/>
      <c r="E94" s="180"/>
      <c r="F94" s="180"/>
      <c r="G94" s="180"/>
      <c r="H94" s="180"/>
      <c r="I94" s="176"/>
      <c r="J94" s="176"/>
    </row>
    <row r="95" spans="2:10" x14ac:dyDescent="0.25">
      <c r="B95" s="5"/>
      <c r="C95" s="5"/>
      <c r="D95" s="5"/>
      <c r="E95" s="180"/>
      <c r="F95" s="180"/>
      <c r="G95" s="180"/>
      <c r="H95" s="180"/>
      <c r="I95" s="176"/>
      <c r="J95" s="176"/>
    </row>
    <row r="96" spans="2:10" x14ac:dyDescent="0.25">
      <c r="B96" s="5"/>
      <c r="C96" s="5"/>
      <c r="D96" s="5"/>
      <c r="E96" s="180"/>
      <c r="F96" s="180"/>
      <c r="G96" s="180"/>
      <c r="H96" s="180"/>
      <c r="I96" s="176"/>
      <c r="J96" s="176"/>
    </row>
    <row r="97" spans="2:10" x14ac:dyDescent="0.25">
      <c r="B97" s="5"/>
      <c r="C97" s="5"/>
      <c r="D97" s="5"/>
      <c r="E97" s="180"/>
      <c r="F97" s="180"/>
      <c r="G97" s="180"/>
      <c r="H97" s="180"/>
      <c r="I97" s="176"/>
      <c r="J97" s="176"/>
    </row>
    <row r="98" spans="2:10" x14ac:dyDescent="0.25">
      <c r="B98" s="5"/>
      <c r="C98" s="5"/>
      <c r="D98" s="5"/>
      <c r="E98" s="181"/>
      <c r="F98" s="181"/>
      <c r="G98" s="181"/>
      <c r="H98" s="181"/>
      <c r="I98" s="177"/>
      <c r="J98" s="177"/>
    </row>
    <row r="99" spans="2:10" x14ac:dyDescent="0.25">
      <c r="B99" s="5"/>
      <c r="C99" s="5"/>
      <c r="D99" s="5"/>
      <c r="E99" s="181"/>
      <c r="F99" s="181"/>
      <c r="G99" s="181"/>
      <c r="H99" s="181"/>
      <c r="I99" s="177"/>
      <c r="J99" s="177"/>
    </row>
    <row r="100" spans="2:10" x14ac:dyDescent="0.25">
      <c r="B100" s="5"/>
      <c r="C100" s="5"/>
      <c r="D100" s="5"/>
      <c r="E100" s="181"/>
      <c r="F100" s="181"/>
      <c r="G100" s="181"/>
      <c r="H100" s="181"/>
      <c r="I100" s="177"/>
      <c r="J100" s="177"/>
    </row>
    <row r="101" spans="2:10" x14ac:dyDescent="0.25">
      <c r="B101" s="5"/>
      <c r="C101" s="5"/>
      <c r="D101" s="5"/>
      <c r="E101" s="181"/>
      <c r="F101" s="181"/>
      <c r="G101" s="181"/>
      <c r="H101" s="181"/>
      <c r="I101" s="177"/>
      <c r="J101" s="177"/>
    </row>
    <row r="102" spans="2:10" x14ac:dyDescent="0.25">
      <c r="B102" s="5"/>
      <c r="C102" s="5"/>
      <c r="D102" s="5"/>
      <c r="E102" s="181"/>
      <c r="F102" s="181"/>
      <c r="G102" s="181"/>
      <c r="H102" s="181"/>
      <c r="I102" s="177"/>
      <c r="J102" s="177"/>
    </row>
    <row r="103" spans="2:10" x14ac:dyDescent="0.25">
      <c r="B103" s="5"/>
      <c r="C103" s="5"/>
      <c r="D103" s="5"/>
      <c r="E103" s="181"/>
      <c r="F103" s="181"/>
      <c r="G103" s="181"/>
      <c r="H103" s="181"/>
      <c r="I103" s="177"/>
      <c r="J103" s="177"/>
    </row>
    <row r="104" spans="2:10" x14ac:dyDescent="0.25">
      <c r="B104" s="5"/>
      <c r="C104" s="5"/>
      <c r="D104" s="5"/>
      <c r="E104" s="181"/>
      <c r="F104" s="181"/>
      <c r="G104" s="181"/>
      <c r="H104" s="181"/>
      <c r="I104" s="177"/>
      <c r="J104" s="177"/>
    </row>
    <row r="105" spans="2:10" x14ac:dyDescent="0.25">
      <c r="B105" s="5"/>
      <c r="C105" s="5"/>
      <c r="D105" s="5"/>
      <c r="E105" s="181"/>
      <c r="F105" s="181"/>
      <c r="G105" s="181"/>
      <c r="H105" s="181"/>
      <c r="I105" s="177"/>
      <c r="J105" s="177"/>
    </row>
    <row r="106" spans="2:10" x14ac:dyDescent="0.25">
      <c r="B106" s="5"/>
      <c r="C106" s="5"/>
      <c r="D106" s="5"/>
      <c r="E106" s="181"/>
      <c r="F106" s="181"/>
      <c r="G106" s="181"/>
      <c r="H106" s="181"/>
      <c r="I106" s="177"/>
      <c r="J106" s="177"/>
    </row>
    <row r="107" spans="2:10" x14ac:dyDescent="0.25">
      <c r="B107" s="5"/>
      <c r="C107" s="5"/>
      <c r="D107" s="5"/>
      <c r="E107" s="181"/>
      <c r="F107" s="181"/>
      <c r="G107" s="181"/>
      <c r="H107" s="181"/>
      <c r="I107" s="177"/>
      <c r="J107" s="177"/>
    </row>
    <row r="108" spans="2:10" x14ac:dyDescent="0.25">
      <c r="B108" s="5"/>
      <c r="C108" s="5"/>
      <c r="D108" s="5"/>
      <c r="E108" s="181"/>
      <c r="F108" s="181"/>
      <c r="G108" s="181"/>
      <c r="H108" s="181"/>
      <c r="I108" s="177"/>
      <c r="J108" s="177"/>
    </row>
    <row r="109" spans="2:10" x14ac:dyDescent="0.25">
      <c r="B109" s="5"/>
      <c r="C109" s="5"/>
      <c r="D109" s="5"/>
      <c r="E109" s="181"/>
      <c r="F109" s="181"/>
      <c r="G109" s="181"/>
      <c r="H109" s="181"/>
      <c r="I109" s="177"/>
      <c r="J109" s="177"/>
    </row>
    <row r="110" spans="2:10" x14ac:dyDescent="0.25">
      <c r="B110" s="5"/>
      <c r="C110" s="5"/>
      <c r="D110" s="5"/>
      <c r="E110" s="181"/>
      <c r="F110" s="181"/>
      <c r="G110" s="181"/>
      <c r="H110" s="181"/>
      <c r="I110" s="177"/>
      <c r="J110" s="177"/>
    </row>
    <row r="111" spans="2:10" x14ac:dyDescent="0.25">
      <c r="B111" s="5"/>
      <c r="C111" s="5"/>
      <c r="D111" s="5"/>
      <c r="E111" s="181"/>
      <c r="F111" s="181"/>
      <c r="G111" s="181"/>
      <c r="H111" s="181"/>
      <c r="I111" s="177"/>
      <c r="J111" s="177"/>
    </row>
    <row r="112" spans="2:10" x14ac:dyDescent="0.25">
      <c r="B112" s="5"/>
      <c r="C112" s="5"/>
      <c r="D112" s="5"/>
      <c r="E112" s="181"/>
      <c r="F112" s="181"/>
      <c r="G112" s="181"/>
      <c r="H112" s="181"/>
      <c r="I112" s="177"/>
      <c r="J112" s="177"/>
    </row>
    <row r="113" spans="2:10" x14ac:dyDescent="0.25">
      <c r="B113" s="5"/>
      <c r="C113" s="5"/>
      <c r="D113" s="5"/>
      <c r="E113" s="181"/>
      <c r="F113" s="181"/>
      <c r="G113" s="181"/>
      <c r="H113" s="181"/>
      <c r="I113" s="177"/>
      <c r="J113" s="177"/>
    </row>
    <row r="114" spans="2:10" x14ac:dyDescent="0.25">
      <c r="B114" s="5"/>
      <c r="C114" s="5"/>
      <c r="D114" s="5"/>
      <c r="E114" s="181"/>
      <c r="F114" s="181"/>
      <c r="G114" s="181"/>
      <c r="H114" s="181"/>
      <c r="I114" s="177"/>
      <c r="J114" s="177"/>
    </row>
    <row r="115" spans="2:10" x14ac:dyDescent="0.25">
      <c r="B115" s="5"/>
      <c r="C115" s="5"/>
      <c r="D115" s="5"/>
      <c r="E115" s="181"/>
      <c r="F115" s="181"/>
      <c r="G115" s="181"/>
      <c r="H115" s="181"/>
      <c r="I115" s="177"/>
      <c r="J115" s="177"/>
    </row>
    <row r="116" spans="2:10" x14ac:dyDescent="0.25">
      <c r="B116" s="5"/>
      <c r="C116" s="5"/>
      <c r="D116" s="5"/>
      <c r="E116" s="181"/>
      <c r="F116" s="181"/>
      <c r="G116" s="181"/>
      <c r="H116" s="181"/>
      <c r="I116" s="177"/>
      <c r="J116" s="177"/>
    </row>
    <row r="117" spans="2:10" x14ac:dyDescent="0.25">
      <c r="B117" s="5"/>
      <c r="C117" s="5"/>
      <c r="D117" s="5"/>
      <c r="E117" s="181"/>
      <c r="F117" s="181"/>
      <c r="G117" s="181"/>
      <c r="H117" s="181"/>
      <c r="I117" s="177"/>
      <c r="J117" s="177"/>
    </row>
    <row r="118" spans="2:10" x14ac:dyDescent="0.25">
      <c r="B118" s="5"/>
      <c r="C118" s="5"/>
      <c r="D118" s="5"/>
      <c r="E118" s="181"/>
      <c r="F118" s="181"/>
      <c r="G118" s="181"/>
      <c r="H118" s="181"/>
      <c r="I118" s="177"/>
      <c r="J118" s="177"/>
    </row>
    <row r="119" spans="2:10" x14ac:dyDescent="0.25">
      <c r="B119" s="5"/>
      <c r="C119" s="5"/>
      <c r="D119" s="5"/>
      <c r="E119" s="181"/>
      <c r="F119" s="181"/>
      <c r="G119" s="181"/>
      <c r="H119" s="181"/>
      <c r="I119" s="177"/>
      <c r="J119" s="177"/>
    </row>
    <row r="120" spans="2:10" x14ac:dyDescent="0.25">
      <c r="B120" s="5"/>
      <c r="C120" s="5"/>
      <c r="D120" s="5"/>
      <c r="E120" s="181"/>
      <c r="F120" s="181"/>
      <c r="G120" s="181"/>
      <c r="H120" s="181"/>
      <c r="I120" s="177"/>
      <c r="J120" s="177"/>
    </row>
    <row r="121" spans="2:10" x14ac:dyDescent="0.25">
      <c r="B121" s="5"/>
      <c r="C121" s="5"/>
      <c r="D121" s="5"/>
      <c r="E121" s="181"/>
      <c r="F121" s="181"/>
      <c r="G121" s="181"/>
      <c r="H121" s="181"/>
      <c r="I121" s="177"/>
      <c r="J121" s="177"/>
    </row>
    <row r="122" spans="2:10" x14ac:dyDescent="0.25">
      <c r="B122" s="5"/>
      <c r="C122" s="5"/>
      <c r="D122" s="5"/>
      <c r="E122" s="181"/>
      <c r="F122" s="181"/>
      <c r="G122" s="181"/>
      <c r="H122" s="181"/>
      <c r="I122" s="177"/>
      <c r="J122" s="177"/>
    </row>
    <row r="123" spans="2:10" x14ac:dyDescent="0.25">
      <c r="B123" s="5"/>
      <c r="C123" s="5"/>
      <c r="D123" s="5"/>
      <c r="E123" s="181"/>
      <c r="F123" s="181"/>
      <c r="G123" s="181"/>
      <c r="H123" s="181"/>
      <c r="I123" s="177"/>
      <c r="J123" s="177"/>
    </row>
    <row r="124" spans="2:10" x14ac:dyDescent="0.25">
      <c r="B124" s="5"/>
      <c r="C124" s="5"/>
      <c r="D124" s="5"/>
      <c r="E124" s="181"/>
      <c r="F124" s="181"/>
      <c r="G124" s="181"/>
      <c r="H124" s="181"/>
      <c r="I124" s="177"/>
      <c r="J124" s="177"/>
    </row>
    <row r="125" spans="2:10" x14ac:dyDescent="0.25">
      <c r="B125" s="5"/>
      <c r="C125" s="5"/>
      <c r="D125" s="5"/>
      <c r="E125" s="182"/>
      <c r="F125" s="182"/>
      <c r="G125" s="182"/>
      <c r="H125" s="182"/>
      <c r="I125" s="178"/>
      <c r="J125" s="178"/>
    </row>
    <row r="126" spans="2:10" x14ac:dyDescent="0.25">
      <c r="B126" s="5"/>
      <c r="C126" s="5"/>
      <c r="D126" s="5"/>
      <c r="E126" s="182"/>
      <c r="F126" s="182"/>
      <c r="G126" s="182"/>
      <c r="H126" s="182"/>
      <c r="I126" s="178"/>
      <c r="J126" s="178"/>
    </row>
    <row r="127" spans="2:10" x14ac:dyDescent="0.25">
      <c r="B127" s="5"/>
      <c r="C127" s="5"/>
      <c r="D127" s="5"/>
      <c r="E127" s="182"/>
      <c r="F127" s="182"/>
      <c r="G127" s="182"/>
      <c r="H127" s="182"/>
      <c r="I127" s="178"/>
      <c r="J127" s="178"/>
    </row>
    <row r="128" spans="2:10" x14ac:dyDescent="0.25">
      <c r="B128" s="5"/>
      <c r="C128" s="5"/>
      <c r="D128" s="5"/>
      <c r="E128" s="183"/>
      <c r="F128" s="183"/>
      <c r="G128" s="183"/>
      <c r="H128" s="183"/>
      <c r="I128" s="179"/>
      <c r="J128" s="179"/>
    </row>
    <row r="129" spans="2:10" x14ac:dyDescent="0.25">
      <c r="B129" s="5"/>
      <c r="C129" s="5"/>
      <c r="D129" s="5"/>
      <c r="E129" s="183"/>
      <c r="F129" s="183"/>
      <c r="G129" s="183"/>
      <c r="H129" s="183"/>
      <c r="I129" s="179"/>
      <c r="J129" s="179"/>
    </row>
    <row r="130" spans="2:10" x14ac:dyDescent="0.25">
      <c r="B130" s="5"/>
      <c r="C130" s="5"/>
      <c r="D130" s="5"/>
      <c r="E130" s="183"/>
      <c r="F130" s="183"/>
      <c r="G130" s="183"/>
      <c r="H130" s="183"/>
      <c r="I130" s="179"/>
      <c r="J130" s="179"/>
    </row>
    <row r="131" spans="2:10" x14ac:dyDescent="0.25">
      <c r="B131" s="5"/>
      <c r="C131" s="5"/>
      <c r="D131" s="5"/>
      <c r="E131" s="183"/>
      <c r="F131" s="183"/>
      <c r="G131" s="183"/>
      <c r="H131" s="183"/>
      <c r="I131" s="179"/>
      <c r="J131" s="179"/>
    </row>
    <row r="132" spans="2:10" x14ac:dyDescent="0.25">
      <c r="B132" s="5"/>
      <c r="C132" s="5"/>
      <c r="D132" s="5"/>
      <c r="E132" s="183"/>
      <c r="F132" s="183"/>
      <c r="G132" s="183"/>
      <c r="H132" s="183"/>
      <c r="I132" s="179"/>
      <c r="J132" s="179"/>
    </row>
    <row r="133" spans="2:10" x14ac:dyDescent="0.25">
      <c r="B133" s="5"/>
      <c r="C133" s="5"/>
      <c r="D133" s="5"/>
      <c r="E133" s="183"/>
      <c r="F133" s="183"/>
      <c r="G133" s="183"/>
      <c r="H133" s="183"/>
      <c r="I133" s="179"/>
      <c r="J133" s="179"/>
    </row>
    <row r="134" spans="2:10" x14ac:dyDescent="0.25">
      <c r="B134" s="5"/>
      <c r="C134" s="5"/>
      <c r="D134" s="5"/>
      <c r="E134" s="2"/>
      <c r="F134" s="2"/>
      <c r="G134" s="2"/>
      <c r="H134" s="2"/>
      <c r="I134" s="42"/>
      <c r="J134" s="42"/>
    </row>
    <row r="135" spans="2:10" x14ac:dyDescent="0.25">
      <c r="B135" s="5"/>
      <c r="C135" s="5"/>
      <c r="D135" s="5"/>
      <c r="E135" s="2"/>
      <c r="F135" s="2"/>
      <c r="G135" s="2"/>
      <c r="H135" s="2"/>
      <c r="I135" s="42"/>
      <c r="J135" s="42"/>
    </row>
    <row r="136" spans="2:10" x14ac:dyDescent="0.25">
      <c r="B136" s="5"/>
      <c r="C136" s="5"/>
      <c r="D136" s="5"/>
      <c r="E136" s="2"/>
      <c r="F136" s="2"/>
      <c r="G136" s="2"/>
      <c r="H136" s="2"/>
      <c r="I136" s="42"/>
      <c r="J136" s="42"/>
    </row>
    <row r="137" spans="2:10" x14ac:dyDescent="0.25">
      <c r="B137" s="5"/>
      <c r="C137" s="5"/>
      <c r="D137" s="5"/>
      <c r="E137" s="2"/>
      <c r="F137" s="2"/>
      <c r="G137" s="2"/>
      <c r="H137" s="2"/>
      <c r="I137" s="42"/>
      <c r="J137" s="42"/>
    </row>
    <row r="138" spans="2:10" x14ac:dyDescent="0.25">
      <c r="B138" s="5"/>
      <c r="C138" s="5"/>
      <c r="D138" s="5"/>
      <c r="E138" s="2"/>
      <c r="F138" s="2"/>
      <c r="G138" s="2"/>
      <c r="H138" s="2"/>
      <c r="I138" s="42"/>
      <c r="J138" s="42"/>
    </row>
    <row r="139" spans="2:10" x14ac:dyDescent="0.25">
      <c r="B139" s="5"/>
      <c r="C139" s="5"/>
      <c r="D139" s="5"/>
      <c r="E139" s="2"/>
      <c r="F139" s="2"/>
      <c r="G139" s="2"/>
      <c r="H139" s="2"/>
      <c r="I139" s="42"/>
      <c r="J139" s="42"/>
    </row>
    <row r="140" spans="2:10" x14ac:dyDescent="0.25">
      <c r="B140" s="5"/>
      <c r="C140" s="5"/>
      <c r="D140" s="5"/>
      <c r="E140" s="2"/>
      <c r="F140" s="2"/>
      <c r="G140" s="2"/>
      <c r="H140" s="2"/>
      <c r="I140" s="42"/>
      <c r="J140" s="42"/>
    </row>
    <row r="141" spans="2:10" x14ac:dyDescent="0.25">
      <c r="B141" s="5"/>
      <c r="C141" s="5"/>
      <c r="D141" s="5"/>
      <c r="E141" s="2"/>
      <c r="F141" s="2"/>
      <c r="G141" s="2"/>
      <c r="H141" s="2"/>
      <c r="I141" s="42"/>
      <c r="J141" s="42"/>
    </row>
    <row r="142" spans="2:10" x14ac:dyDescent="0.25">
      <c r="B142" s="5"/>
      <c r="C142" s="5"/>
      <c r="D142" s="5"/>
      <c r="E142" s="2"/>
      <c r="F142" s="2"/>
      <c r="G142" s="2"/>
      <c r="H142" s="2"/>
      <c r="I142" s="42"/>
      <c r="J142" s="42"/>
    </row>
    <row r="143" spans="2:10" x14ac:dyDescent="0.25">
      <c r="B143" s="5"/>
      <c r="C143" s="5"/>
      <c r="D143" s="5"/>
      <c r="E143" s="2"/>
      <c r="F143" s="2"/>
      <c r="G143" s="2"/>
      <c r="H143" s="2"/>
      <c r="I143" s="42"/>
      <c r="J143" s="42"/>
    </row>
    <row r="144" spans="2:10" x14ac:dyDescent="0.25">
      <c r="B144" s="5"/>
      <c r="C144" s="5"/>
      <c r="D144" s="5"/>
      <c r="E144" s="2"/>
      <c r="F144" s="2"/>
      <c r="G144" s="2"/>
      <c r="H144" s="2"/>
      <c r="I144" s="42"/>
      <c r="J144" s="42"/>
    </row>
    <row r="145" spans="2:10" x14ac:dyDescent="0.25">
      <c r="B145" s="5"/>
      <c r="C145" s="5"/>
      <c r="D145" s="5"/>
      <c r="E145" s="2"/>
      <c r="F145" s="2"/>
      <c r="G145" s="2"/>
      <c r="H145" s="2"/>
      <c r="I145" s="42"/>
      <c r="J145" s="42"/>
    </row>
    <row r="146" spans="2:10" x14ac:dyDescent="0.25">
      <c r="B146" s="5"/>
      <c r="C146" s="5"/>
      <c r="D146" s="5"/>
      <c r="E146" s="2"/>
      <c r="F146" s="2"/>
      <c r="G146" s="2"/>
      <c r="H146" s="2"/>
      <c r="I146" s="42"/>
      <c r="J146" s="42"/>
    </row>
    <row r="147" spans="2:10" x14ac:dyDescent="0.25">
      <c r="B147" s="5"/>
      <c r="C147" s="5"/>
      <c r="D147" s="5"/>
      <c r="E147" s="2"/>
      <c r="F147" s="2"/>
      <c r="G147" s="2"/>
      <c r="H147" s="2"/>
      <c r="I147" s="42"/>
      <c r="J147" s="42"/>
    </row>
    <row r="148" spans="2:10" x14ac:dyDescent="0.25">
      <c r="B148" s="5"/>
      <c r="C148" s="5"/>
      <c r="D148" s="5"/>
      <c r="E148" s="2"/>
      <c r="F148" s="2"/>
      <c r="G148" s="2"/>
      <c r="H148" s="2"/>
      <c r="I148" s="42"/>
      <c r="J148" s="42"/>
    </row>
    <row r="149" spans="2:10" x14ac:dyDescent="0.25">
      <c r="B149" s="5"/>
      <c r="C149" s="5"/>
      <c r="D149" s="5"/>
      <c r="E149" s="2"/>
      <c r="F149" s="2"/>
      <c r="G149" s="2"/>
      <c r="H149" s="2"/>
      <c r="I149" s="42"/>
      <c r="J149" s="42"/>
    </row>
    <row r="150" spans="2:10" x14ac:dyDescent="0.25">
      <c r="B150" s="5"/>
      <c r="C150" s="5"/>
      <c r="D150" s="5"/>
      <c r="E150" s="2"/>
      <c r="F150" s="2"/>
      <c r="G150" s="2"/>
      <c r="H150" s="2"/>
      <c r="I150" s="42"/>
      <c r="J150" s="42"/>
    </row>
    <row r="151" spans="2:10" x14ac:dyDescent="0.25">
      <c r="B151" s="5"/>
      <c r="C151" s="5"/>
      <c r="D151" s="5"/>
      <c r="E151" s="2"/>
      <c r="F151" s="2"/>
      <c r="G151" s="2"/>
      <c r="H151" s="2"/>
      <c r="I151" s="42"/>
      <c r="J151" s="42"/>
    </row>
    <row r="152" spans="2:10" x14ac:dyDescent="0.25">
      <c r="B152" s="5"/>
      <c r="C152" s="5"/>
      <c r="D152" s="5"/>
      <c r="E152" s="2"/>
      <c r="F152" s="2"/>
      <c r="G152" s="2"/>
      <c r="H152" s="2"/>
      <c r="I152" s="42"/>
      <c r="J152" s="42"/>
    </row>
    <row r="153" spans="2:10" x14ac:dyDescent="0.25">
      <c r="B153" s="5"/>
      <c r="C153" s="5"/>
      <c r="D153" s="5"/>
      <c r="E153" s="2"/>
      <c r="F153" s="2"/>
      <c r="G153" s="2"/>
      <c r="H153" s="2"/>
      <c r="I153" s="42"/>
      <c r="J153" s="42"/>
    </row>
    <row r="154" spans="2:10" x14ac:dyDescent="0.25">
      <c r="B154" s="5"/>
      <c r="C154" s="5"/>
      <c r="D154" s="5"/>
      <c r="E154" s="2"/>
      <c r="F154" s="2"/>
      <c r="G154" s="2"/>
      <c r="H154" s="2"/>
      <c r="I154" s="42"/>
      <c r="J154" s="42"/>
    </row>
    <row r="155" spans="2:10" x14ac:dyDescent="0.25">
      <c r="B155" s="5"/>
      <c r="C155" s="5"/>
      <c r="D155" s="5"/>
      <c r="E155" s="2"/>
      <c r="F155" s="2"/>
      <c r="G155" s="2"/>
      <c r="H155" s="2"/>
      <c r="I155" s="42"/>
      <c r="J155" s="42"/>
    </row>
    <row r="156" spans="2:10" x14ac:dyDescent="0.25">
      <c r="B156" s="5"/>
      <c r="C156" s="5"/>
      <c r="D156" s="5"/>
      <c r="E156" s="2"/>
      <c r="F156" s="2"/>
      <c r="G156" s="2"/>
      <c r="H156" s="2"/>
      <c r="I156" s="42"/>
      <c r="J156" s="42"/>
    </row>
    <row r="157" spans="2:10" x14ac:dyDescent="0.25">
      <c r="B157" s="5"/>
      <c r="C157" s="5"/>
      <c r="D157" s="5"/>
      <c r="E157" s="2"/>
      <c r="F157" s="2"/>
      <c r="G157" s="2"/>
      <c r="H157" s="2"/>
      <c r="I157" s="42"/>
      <c r="J157" s="42"/>
    </row>
    <row r="158" spans="2:10" x14ac:dyDescent="0.25">
      <c r="B158" s="5"/>
      <c r="C158" s="5"/>
      <c r="D158" s="5"/>
      <c r="E158" s="2"/>
      <c r="F158" s="2"/>
      <c r="G158" s="2"/>
      <c r="H158" s="2"/>
      <c r="I158" s="42"/>
      <c r="J158" s="42"/>
    </row>
    <row r="159" spans="2:10" x14ac:dyDescent="0.25">
      <c r="B159" s="5"/>
      <c r="C159" s="5"/>
      <c r="D159" s="5"/>
      <c r="E159" s="2"/>
      <c r="F159" s="2"/>
      <c r="G159" s="2"/>
      <c r="H159" s="2"/>
      <c r="I159" s="42"/>
      <c r="J159" s="42"/>
    </row>
    <row r="160" spans="2:10" x14ac:dyDescent="0.25">
      <c r="B160" s="5"/>
      <c r="C160" s="5"/>
      <c r="D160" s="5"/>
      <c r="E160" s="2"/>
      <c r="F160" s="2"/>
      <c r="G160" s="2"/>
      <c r="H160" s="2"/>
      <c r="I160" s="42"/>
      <c r="J160" s="42"/>
    </row>
    <row r="161" spans="2:10" x14ac:dyDescent="0.25">
      <c r="B161" s="5"/>
      <c r="C161" s="5"/>
      <c r="D161" s="5"/>
      <c r="E161" s="2"/>
      <c r="F161" s="2"/>
      <c r="G161" s="2"/>
      <c r="H161" s="2"/>
      <c r="I161" s="42"/>
      <c r="J161" s="42"/>
    </row>
    <row r="162" spans="2:10" x14ac:dyDescent="0.25">
      <c r="B162" s="5"/>
      <c r="C162" s="5"/>
      <c r="D162" s="5"/>
      <c r="E162" s="2"/>
      <c r="F162" s="2"/>
      <c r="G162" s="2"/>
      <c r="H162" s="2"/>
      <c r="I162" s="42"/>
      <c r="J162" s="42"/>
    </row>
    <row r="163" spans="2:10" x14ac:dyDescent="0.25">
      <c r="B163" s="5"/>
      <c r="C163" s="5"/>
      <c r="D163" s="5"/>
      <c r="E163" s="2"/>
      <c r="F163" s="2"/>
      <c r="G163" s="2"/>
      <c r="H163" s="2"/>
      <c r="I163" s="42"/>
      <c r="J163" s="42"/>
    </row>
    <row r="164" spans="2:10" x14ac:dyDescent="0.25">
      <c r="B164" s="5"/>
      <c r="C164" s="5"/>
      <c r="D164" s="5"/>
      <c r="E164" s="2"/>
      <c r="F164" s="2"/>
      <c r="G164" s="2"/>
      <c r="H164" s="2"/>
      <c r="I164" s="42"/>
      <c r="J164" s="42"/>
    </row>
    <row r="165" spans="2:10" x14ac:dyDescent="0.25">
      <c r="B165" s="5"/>
      <c r="C165" s="5"/>
      <c r="D165" s="5"/>
      <c r="E165" s="2"/>
      <c r="F165" s="2"/>
      <c r="G165" s="2"/>
      <c r="H165" s="2"/>
      <c r="I165" s="42"/>
      <c r="J165" s="42"/>
    </row>
    <row r="166" spans="2:10" x14ac:dyDescent="0.25">
      <c r="B166" s="5"/>
      <c r="C166" s="5"/>
      <c r="D166" s="5"/>
      <c r="E166" s="2"/>
      <c r="F166" s="2"/>
      <c r="G166" s="2"/>
      <c r="H166" s="2"/>
      <c r="I166" s="42"/>
      <c r="J166" s="42"/>
    </row>
    <row r="167" spans="2:10" x14ac:dyDescent="0.25">
      <c r="B167" s="5"/>
      <c r="C167" s="5"/>
      <c r="D167" s="5"/>
      <c r="E167" s="2"/>
      <c r="F167" s="2"/>
      <c r="G167" s="2"/>
      <c r="H167" s="2"/>
      <c r="I167" s="42"/>
      <c r="J167" s="42"/>
    </row>
    <row r="168" spans="2:10" x14ac:dyDescent="0.25">
      <c r="B168" s="5"/>
      <c r="C168" s="5"/>
      <c r="D168" s="5"/>
      <c r="E168" s="2"/>
      <c r="F168" s="2"/>
      <c r="G168" s="2"/>
      <c r="H168" s="2"/>
      <c r="I168" s="42"/>
      <c r="J168" s="42"/>
    </row>
    <row r="169" spans="2:10" x14ac:dyDescent="0.25">
      <c r="B169" s="5"/>
      <c r="C169" s="5"/>
      <c r="D169" s="5"/>
      <c r="E169" s="2"/>
      <c r="F169" s="2"/>
      <c r="G169" s="2"/>
      <c r="H169" s="2"/>
      <c r="I169" s="42"/>
      <c r="J169" s="42"/>
    </row>
    <row r="170" spans="2:10" x14ac:dyDescent="0.25">
      <c r="B170" s="5"/>
      <c r="C170" s="5"/>
      <c r="D170" s="5"/>
      <c r="E170" s="2"/>
      <c r="F170" s="2"/>
      <c r="G170" s="2"/>
      <c r="H170" s="2"/>
      <c r="I170" s="42"/>
      <c r="J170" s="42"/>
    </row>
    <row r="171" spans="2:10" x14ac:dyDescent="0.25">
      <c r="B171" s="5"/>
      <c r="C171" s="5"/>
      <c r="D171" s="5"/>
      <c r="E171" s="2"/>
      <c r="F171" s="2"/>
      <c r="G171" s="2"/>
      <c r="H171" s="2"/>
      <c r="I171" s="42"/>
      <c r="J171" s="42"/>
    </row>
    <row r="172" spans="2:10" x14ac:dyDescent="0.25">
      <c r="B172" s="5"/>
      <c r="C172" s="5"/>
      <c r="D172" s="5"/>
      <c r="E172" s="2"/>
      <c r="F172" s="2"/>
      <c r="G172" s="2"/>
      <c r="H172" s="2"/>
      <c r="I172" s="42"/>
      <c r="J172" s="42"/>
    </row>
    <row r="173" spans="2:10" x14ac:dyDescent="0.25">
      <c r="B173" s="5"/>
      <c r="C173" s="5"/>
      <c r="D173" s="5"/>
      <c r="E173" s="2"/>
      <c r="F173" s="2"/>
      <c r="G173" s="2"/>
      <c r="H173" s="2"/>
      <c r="I173" s="42"/>
      <c r="J173" s="42"/>
    </row>
    <row r="174" spans="2:10" x14ac:dyDescent="0.25">
      <c r="B174" s="5"/>
      <c r="C174" s="5"/>
      <c r="D174" s="5"/>
      <c r="E174" s="2"/>
      <c r="F174" s="2"/>
      <c r="G174" s="2"/>
      <c r="H174" s="2"/>
      <c r="I174" s="42"/>
      <c r="J174" s="42"/>
    </row>
    <row r="175" spans="2:10" x14ac:dyDescent="0.25">
      <c r="B175" s="5"/>
      <c r="C175" s="5"/>
      <c r="D175" s="5"/>
      <c r="E175" s="2"/>
      <c r="F175" s="2"/>
      <c r="G175" s="2"/>
      <c r="H175" s="2"/>
      <c r="I175" s="42"/>
      <c r="J175" s="42"/>
    </row>
    <row r="176" spans="2:10" x14ac:dyDescent="0.25">
      <c r="B176" s="5"/>
      <c r="C176" s="5"/>
      <c r="D176" s="5"/>
      <c r="E176" s="2"/>
      <c r="F176" s="2"/>
      <c r="G176" s="2"/>
      <c r="H176" s="2"/>
      <c r="I176" s="42"/>
      <c r="J176" s="42"/>
    </row>
    <row r="177" spans="2:10" x14ac:dyDescent="0.25">
      <c r="B177" s="5"/>
      <c r="C177" s="5"/>
      <c r="D177" s="5"/>
      <c r="E177" s="2"/>
      <c r="F177" s="2"/>
      <c r="G177" s="2"/>
      <c r="H177" s="2"/>
      <c r="I177" s="42"/>
      <c r="J177" s="42"/>
    </row>
    <row r="178" spans="2:10" x14ac:dyDescent="0.25">
      <c r="B178" s="5"/>
      <c r="C178" s="5"/>
      <c r="D178" s="5"/>
      <c r="E178" s="2"/>
      <c r="F178" s="2"/>
      <c r="G178" s="2"/>
      <c r="H178" s="2"/>
      <c r="I178" s="42"/>
      <c r="J178" s="42"/>
    </row>
    <row r="179" spans="2:10" x14ac:dyDescent="0.25">
      <c r="B179" s="5"/>
      <c r="C179" s="5"/>
      <c r="D179" s="5"/>
      <c r="E179" s="2"/>
      <c r="F179" s="2"/>
      <c r="G179" s="2"/>
      <c r="H179" s="2"/>
      <c r="I179" s="42"/>
      <c r="J179" s="42"/>
    </row>
    <row r="180" spans="2:10" x14ac:dyDescent="0.25">
      <c r="B180" s="5"/>
      <c r="C180" s="5"/>
      <c r="D180" s="5"/>
      <c r="E180" s="2"/>
      <c r="F180" s="2"/>
      <c r="G180" s="2"/>
      <c r="H180" s="2"/>
      <c r="I180" s="42"/>
      <c r="J180" s="42"/>
    </row>
    <row r="181" spans="2:10" x14ac:dyDescent="0.25">
      <c r="B181" s="5"/>
      <c r="C181" s="5"/>
      <c r="D181" s="5"/>
      <c r="E181" s="2"/>
      <c r="F181" s="2"/>
      <c r="G181" s="2"/>
      <c r="H181" s="2"/>
      <c r="I181" s="42"/>
      <c r="J181" s="42"/>
    </row>
    <row r="182" spans="2:10" x14ac:dyDescent="0.25">
      <c r="B182" s="5"/>
      <c r="C182" s="5"/>
      <c r="D182" s="5"/>
      <c r="E182" s="2"/>
      <c r="F182" s="2"/>
      <c r="G182" s="2"/>
      <c r="H182" s="2"/>
      <c r="I182" s="42"/>
      <c r="J182" s="42"/>
    </row>
    <row r="183" spans="2:10" x14ac:dyDescent="0.25">
      <c r="B183" s="5"/>
      <c r="C183" s="5"/>
      <c r="D183" s="5"/>
      <c r="E183" s="2"/>
      <c r="F183" s="2"/>
      <c r="G183" s="2"/>
      <c r="H183" s="2"/>
      <c r="I183" s="42"/>
      <c r="J183" s="42"/>
    </row>
    <row r="184" spans="2:10" x14ac:dyDescent="0.25">
      <c r="B184" s="5"/>
      <c r="C184" s="5"/>
      <c r="D184" s="5"/>
      <c r="E184" s="2"/>
      <c r="F184" s="2"/>
      <c r="G184" s="2"/>
      <c r="H184" s="2"/>
      <c r="I184" s="42"/>
      <c r="J184" s="42"/>
    </row>
    <row r="185" spans="2:10" x14ac:dyDescent="0.25">
      <c r="B185" s="5"/>
      <c r="C185" s="5"/>
      <c r="D185" s="5"/>
      <c r="E185" s="2"/>
      <c r="F185" s="2"/>
      <c r="G185" s="2"/>
      <c r="H185" s="2"/>
      <c r="I185" s="42"/>
      <c r="J185" s="42"/>
    </row>
    <row r="186" spans="2:10" x14ac:dyDescent="0.25">
      <c r="B186" s="5"/>
      <c r="C186" s="5"/>
      <c r="D186" s="5"/>
      <c r="E186" s="2"/>
      <c r="F186" s="2"/>
      <c r="G186" s="2"/>
      <c r="H186" s="2"/>
      <c r="I186" s="42"/>
      <c r="J186" s="42"/>
    </row>
    <row r="187" spans="2:10" x14ac:dyDescent="0.25">
      <c r="B187" s="5"/>
      <c r="C187" s="5"/>
      <c r="D187" s="5"/>
      <c r="E187" s="2"/>
      <c r="F187" s="2"/>
      <c r="G187" s="2"/>
      <c r="H187" s="2"/>
      <c r="I187" s="42"/>
      <c r="J187" s="42"/>
    </row>
    <row r="188" spans="2:10" x14ac:dyDescent="0.25">
      <c r="B188" s="5"/>
      <c r="C188" s="5"/>
      <c r="D188" s="5"/>
      <c r="E188" s="2"/>
      <c r="F188" s="2"/>
      <c r="G188" s="2"/>
      <c r="H188" s="2"/>
      <c r="I188" s="42"/>
      <c r="J188" s="42"/>
    </row>
    <row r="189" spans="2:10" x14ac:dyDescent="0.25">
      <c r="B189" s="5"/>
      <c r="C189" s="5"/>
      <c r="D189" s="5"/>
      <c r="E189" s="2"/>
      <c r="F189" s="2"/>
      <c r="G189" s="2"/>
      <c r="H189" s="2"/>
      <c r="I189" s="42"/>
      <c r="J189" s="42"/>
    </row>
    <row r="190" spans="2:10" x14ac:dyDescent="0.25">
      <c r="B190" s="5"/>
      <c r="C190" s="5"/>
      <c r="D190" s="5"/>
      <c r="E190" s="2"/>
      <c r="F190" s="2"/>
      <c r="G190" s="2"/>
      <c r="H190" s="2"/>
      <c r="I190" s="42"/>
      <c r="J190" s="42"/>
    </row>
    <row r="191" spans="2:10" x14ac:dyDescent="0.25">
      <c r="B191" s="5"/>
      <c r="C191" s="5"/>
      <c r="D191" s="5"/>
      <c r="E191" s="2"/>
      <c r="F191" s="2"/>
      <c r="G191" s="2"/>
      <c r="H191" s="2"/>
      <c r="I191" s="42"/>
      <c r="J191" s="42"/>
    </row>
    <row r="192" spans="2:10" x14ac:dyDescent="0.25">
      <c r="B192" s="5"/>
      <c r="C192" s="5"/>
      <c r="D192" s="5"/>
      <c r="E192" s="2"/>
      <c r="F192" s="2"/>
      <c r="G192" s="2"/>
      <c r="H192" s="2"/>
      <c r="I192" s="42"/>
      <c r="J192" s="42"/>
    </row>
    <row r="193" spans="2:10" x14ac:dyDescent="0.25">
      <c r="B193" s="5"/>
      <c r="C193" s="5"/>
      <c r="D193" s="5"/>
      <c r="E193" s="2"/>
      <c r="F193" s="2"/>
      <c r="G193" s="2"/>
      <c r="H193" s="2"/>
      <c r="I193" s="42"/>
      <c r="J193" s="42"/>
    </row>
    <row r="194" spans="2:10" x14ac:dyDescent="0.25">
      <c r="B194" s="5"/>
      <c r="C194" s="5"/>
      <c r="D194" s="5"/>
      <c r="E194" s="2"/>
      <c r="F194" s="2"/>
      <c r="G194" s="2"/>
      <c r="H194" s="2"/>
      <c r="I194" s="42"/>
      <c r="J194" s="42"/>
    </row>
    <row r="195" spans="2:10" x14ac:dyDescent="0.25">
      <c r="B195" s="5"/>
      <c r="C195" s="5"/>
      <c r="D195" s="5"/>
      <c r="E195" s="2"/>
      <c r="F195" s="2"/>
      <c r="G195" s="2"/>
      <c r="H195" s="2"/>
      <c r="I195" s="42"/>
      <c r="J195" s="42"/>
    </row>
    <row r="196" spans="2:10" x14ac:dyDescent="0.25">
      <c r="B196" s="5"/>
      <c r="C196" s="5"/>
      <c r="D196" s="5"/>
      <c r="E196" s="2"/>
      <c r="F196" s="2"/>
      <c r="G196" s="2"/>
      <c r="H196" s="2"/>
      <c r="I196" s="42"/>
      <c r="J196" s="42"/>
    </row>
    <row r="197" spans="2:10" x14ac:dyDescent="0.25">
      <c r="B197" s="5"/>
      <c r="C197" s="5"/>
      <c r="D197" s="5"/>
      <c r="E197" s="2"/>
      <c r="F197" s="2"/>
      <c r="G197" s="2"/>
      <c r="H197" s="2"/>
      <c r="I197" s="42"/>
      <c r="J197" s="42"/>
    </row>
    <row r="198" spans="2:10" x14ac:dyDescent="0.25">
      <c r="B198" s="5"/>
      <c r="C198" s="5"/>
      <c r="D198" s="5"/>
      <c r="E198" s="2"/>
      <c r="F198" s="2"/>
      <c r="G198" s="2"/>
      <c r="H198" s="2"/>
      <c r="I198" s="42"/>
      <c r="J198" s="42"/>
    </row>
    <row r="199" spans="2:10" x14ac:dyDescent="0.25">
      <c r="B199" s="5"/>
      <c r="C199" s="5"/>
      <c r="D199" s="5"/>
      <c r="E199" s="2"/>
      <c r="F199" s="2"/>
      <c r="G199" s="2"/>
      <c r="H199" s="2"/>
      <c r="I199" s="42"/>
      <c r="J199" s="42"/>
    </row>
    <row r="200" spans="2:10" x14ac:dyDescent="0.25">
      <c r="B200" s="5"/>
      <c r="C200" s="5"/>
      <c r="D200" s="5"/>
      <c r="E200" s="2"/>
      <c r="F200" s="2"/>
      <c r="G200" s="2"/>
      <c r="H200" s="2"/>
      <c r="I200" s="42"/>
      <c r="J200" s="42"/>
    </row>
    <row r="201" spans="2:10" x14ac:dyDescent="0.25">
      <c r="B201" s="5"/>
      <c r="C201" s="5"/>
      <c r="D201" s="5"/>
      <c r="E201" s="2"/>
      <c r="F201" s="2"/>
      <c r="G201" s="2"/>
      <c r="H201" s="2"/>
      <c r="I201" s="42"/>
      <c r="J201" s="42"/>
    </row>
    <row r="202" spans="2:10" x14ac:dyDescent="0.25">
      <c r="B202" s="5"/>
      <c r="C202" s="5"/>
      <c r="D202" s="5"/>
      <c r="E202" s="2"/>
      <c r="F202" s="2"/>
      <c r="G202" s="2"/>
      <c r="H202" s="2"/>
      <c r="I202" s="42"/>
      <c r="J202" s="42"/>
    </row>
    <row r="203" spans="2:10" x14ac:dyDescent="0.25">
      <c r="B203" s="5"/>
      <c r="C203" s="5"/>
      <c r="D203" s="5"/>
      <c r="E203" s="2"/>
      <c r="F203" s="2"/>
      <c r="G203" s="2"/>
      <c r="H203" s="2"/>
      <c r="I203" s="42"/>
      <c r="J203" s="42"/>
    </row>
    <row r="204" spans="2:10" x14ac:dyDescent="0.25">
      <c r="B204" s="5"/>
      <c r="C204" s="5"/>
      <c r="D204" s="5"/>
      <c r="E204" s="2"/>
      <c r="F204" s="2"/>
      <c r="G204" s="2"/>
      <c r="H204" s="2"/>
      <c r="I204" s="42"/>
      <c r="J204" s="42"/>
    </row>
    <row r="205" spans="2:10" x14ac:dyDescent="0.25">
      <c r="B205" s="5"/>
      <c r="C205" s="5"/>
      <c r="D205" s="5"/>
      <c r="E205" s="2"/>
      <c r="F205" s="2"/>
      <c r="G205" s="2"/>
      <c r="H205" s="2"/>
      <c r="I205" s="42"/>
      <c r="J205" s="42"/>
    </row>
    <row r="206" spans="2:10" x14ac:dyDescent="0.25">
      <c r="B206" s="5"/>
      <c r="C206" s="5"/>
      <c r="D206" s="5"/>
      <c r="E206" s="2"/>
      <c r="F206" s="2"/>
      <c r="G206" s="2"/>
      <c r="H206" s="2"/>
      <c r="I206" s="42"/>
      <c r="J206" s="42"/>
    </row>
    <row r="207" spans="2:10" x14ac:dyDescent="0.25">
      <c r="B207" s="5"/>
      <c r="C207" s="5"/>
      <c r="D207" s="5"/>
      <c r="E207" s="2"/>
      <c r="F207" s="2"/>
      <c r="G207" s="2"/>
      <c r="H207" s="2"/>
      <c r="I207" s="42"/>
      <c r="J207" s="42"/>
    </row>
    <row r="208" spans="2:10" x14ac:dyDescent="0.25">
      <c r="B208" s="5"/>
      <c r="C208" s="5"/>
      <c r="D208" s="5"/>
      <c r="E208" s="2"/>
      <c r="F208" s="2"/>
      <c r="G208" s="2"/>
      <c r="H208" s="2"/>
      <c r="I208" s="42"/>
      <c r="J208" s="42"/>
    </row>
    <row r="209" spans="2:10" x14ac:dyDescent="0.25">
      <c r="B209" s="5"/>
      <c r="C209" s="5"/>
      <c r="D209" s="5"/>
      <c r="E209" s="2"/>
      <c r="F209" s="2"/>
      <c r="G209" s="2"/>
      <c r="H209" s="2"/>
      <c r="I209" s="42"/>
      <c r="J209" s="42"/>
    </row>
    <row r="210" spans="2:10" x14ac:dyDescent="0.25">
      <c r="B210" s="5"/>
      <c r="C210" s="5"/>
      <c r="D210" s="5"/>
      <c r="E210" s="2"/>
      <c r="F210" s="2"/>
      <c r="G210" s="2"/>
      <c r="H210" s="2"/>
      <c r="I210" s="42"/>
      <c r="J210" s="42"/>
    </row>
    <row r="211" spans="2:10" x14ac:dyDescent="0.25">
      <c r="B211" s="5"/>
      <c r="C211" s="5"/>
      <c r="D211" s="5"/>
      <c r="E211" s="2"/>
      <c r="F211" s="2"/>
      <c r="G211" s="2"/>
      <c r="H211" s="2"/>
      <c r="I211" s="42"/>
      <c r="J211" s="42"/>
    </row>
    <row r="212" spans="2:10" x14ac:dyDescent="0.25">
      <c r="B212" s="5"/>
      <c r="C212" s="5"/>
      <c r="D212" s="5"/>
      <c r="E212" s="2"/>
      <c r="F212" s="2"/>
      <c r="G212" s="2"/>
      <c r="H212" s="2"/>
      <c r="I212" s="42"/>
      <c r="J212" s="42"/>
    </row>
    <row r="213" spans="2:10" x14ac:dyDescent="0.25">
      <c r="B213" s="5"/>
      <c r="C213" s="5"/>
      <c r="D213" s="5"/>
      <c r="E213" s="2"/>
      <c r="F213" s="2"/>
      <c r="G213" s="2"/>
      <c r="H213" s="2"/>
      <c r="I213" s="42"/>
      <c r="J213" s="42"/>
    </row>
    <row r="214" spans="2:10" x14ac:dyDescent="0.25">
      <c r="B214" s="5"/>
      <c r="C214" s="5"/>
      <c r="D214" s="5"/>
      <c r="E214" s="2"/>
      <c r="F214" s="2"/>
      <c r="G214" s="2"/>
      <c r="H214" s="2"/>
      <c r="I214" s="42"/>
      <c r="J214" s="42"/>
    </row>
    <row r="215" spans="2:10" x14ac:dyDescent="0.25">
      <c r="B215" s="5"/>
      <c r="C215" s="5"/>
      <c r="D215" s="5"/>
      <c r="E215" s="2"/>
      <c r="F215" s="2"/>
      <c r="G215" s="2"/>
      <c r="H215" s="2"/>
      <c r="I215" s="42"/>
      <c r="J215" s="42"/>
    </row>
    <row r="216" spans="2:10" x14ac:dyDescent="0.25">
      <c r="B216" s="5"/>
      <c r="C216" s="5"/>
      <c r="D216" s="5"/>
      <c r="E216" s="2"/>
      <c r="F216" s="2"/>
      <c r="G216" s="2"/>
      <c r="H216" s="2"/>
      <c r="I216" s="42"/>
      <c r="J216" s="42"/>
    </row>
    <row r="217" spans="2:10" x14ac:dyDescent="0.25">
      <c r="B217" s="5"/>
      <c r="C217" s="5"/>
      <c r="D217" s="5"/>
      <c r="E217" s="2"/>
      <c r="F217" s="2"/>
      <c r="G217" s="2"/>
      <c r="H217" s="2"/>
      <c r="I217" s="42"/>
      <c r="J217" s="42"/>
    </row>
    <row r="218" spans="2:10" x14ac:dyDescent="0.25">
      <c r="B218" s="5"/>
      <c r="C218" s="5"/>
      <c r="D218" s="5"/>
      <c r="E218" s="2"/>
      <c r="F218" s="2"/>
      <c r="G218" s="2"/>
      <c r="H218" s="2"/>
      <c r="I218" s="42"/>
      <c r="J218" s="42"/>
    </row>
    <row r="219" spans="2:10" x14ac:dyDescent="0.25">
      <c r="B219" s="5"/>
      <c r="C219" s="5"/>
      <c r="D219" s="5"/>
      <c r="E219" s="2"/>
      <c r="F219" s="2"/>
      <c r="G219" s="2"/>
      <c r="H219" s="2"/>
      <c r="I219" s="42"/>
      <c r="J219" s="42"/>
    </row>
    <row r="220" spans="2:10" x14ac:dyDescent="0.25">
      <c r="B220" s="5"/>
      <c r="C220" s="5"/>
      <c r="D220" s="5"/>
      <c r="E220" s="2"/>
      <c r="F220" s="2"/>
      <c r="G220" s="2"/>
      <c r="H220" s="2"/>
      <c r="I220" s="42"/>
      <c r="J220" s="42"/>
    </row>
    <row r="221" spans="2:10" x14ac:dyDescent="0.25">
      <c r="B221" s="5"/>
      <c r="C221" s="5"/>
      <c r="D221" s="5"/>
      <c r="E221" s="2"/>
      <c r="F221" s="2"/>
      <c r="G221" s="2"/>
      <c r="H221" s="2"/>
      <c r="I221" s="42"/>
      <c r="J221" s="42"/>
    </row>
    <row r="222" spans="2:10" x14ac:dyDescent="0.25">
      <c r="B222" s="5"/>
      <c r="C222" s="5"/>
      <c r="D222" s="5"/>
      <c r="E222" s="2"/>
      <c r="F222" s="2"/>
      <c r="G222" s="2"/>
      <c r="H222" s="2"/>
      <c r="I222" s="42"/>
      <c r="J222" s="42"/>
    </row>
    <row r="223" spans="2:10" x14ac:dyDescent="0.25">
      <c r="B223" s="5"/>
      <c r="C223" s="5"/>
      <c r="D223" s="5"/>
      <c r="E223" s="2"/>
      <c r="F223" s="2"/>
      <c r="G223" s="2"/>
      <c r="H223" s="2"/>
      <c r="I223" s="42"/>
      <c r="J223" s="42"/>
    </row>
    <row r="224" spans="2:10" x14ac:dyDescent="0.25">
      <c r="B224" s="5"/>
      <c r="C224" s="5"/>
      <c r="D224" s="5"/>
      <c r="E224" s="2"/>
      <c r="F224" s="2"/>
      <c r="G224" s="2"/>
      <c r="H224" s="2"/>
      <c r="I224" s="42"/>
      <c r="J224" s="42"/>
    </row>
    <row r="225" spans="2:10" x14ac:dyDescent="0.25">
      <c r="B225" s="5"/>
      <c r="C225" s="5"/>
      <c r="D225" s="5"/>
      <c r="E225" s="2"/>
      <c r="F225" s="2"/>
      <c r="G225" s="2"/>
      <c r="H225" s="2"/>
      <c r="I225" s="42"/>
      <c r="J225" s="42"/>
    </row>
    <row r="226" spans="2:10" x14ac:dyDescent="0.25">
      <c r="B226" s="5"/>
      <c r="C226" s="5"/>
      <c r="D226" s="5"/>
      <c r="E226" s="5"/>
      <c r="F226" s="5"/>
      <c r="G226" s="5"/>
      <c r="H226" s="5"/>
    </row>
    <row r="227" spans="2:10" x14ac:dyDescent="0.25">
      <c r="B227" s="5"/>
      <c r="C227" s="5"/>
      <c r="D227" s="5"/>
      <c r="E227" s="5"/>
      <c r="F227" s="5"/>
      <c r="G227" s="5"/>
      <c r="H227" s="5"/>
    </row>
    <row r="228" spans="2:10" x14ac:dyDescent="0.25">
      <c r="B228" s="5"/>
      <c r="C228" s="5"/>
      <c r="D228" s="5"/>
      <c r="E228" s="5"/>
      <c r="F228" s="5"/>
      <c r="G228" s="5"/>
      <c r="H228" s="5"/>
    </row>
    <row r="229" spans="2:10" x14ac:dyDescent="0.25">
      <c r="B229" s="5"/>
      <c r="C229" s="5"/>
      <c r="D229" s="5"/>
      <c r="E229" s="5"/>
      <c r="F229" s="5"/>
      <c r="G229" s="5"/>
      <c r="H229" s="5"/>
    </row>
    <row r="230" spans="2:10" x14ac:dyDescent="0.25">
      <c r="B230" s="5"/>
      <c r="C230" s="5"/>
      <c r="D230" s="5"/>
      <c r="E230" s="5"/>
      <c r="F230" s="5"/>
      <c r="G230" s="5"/>
      <c r="H230" s="5"/>
    </row>
    <row r="231" spans="2:10" x14ac:dyDescent="0.25">
      <c r="B231" s="5"/>
      <c r="C231" s="5"/>
      <c r="D231" s="5"/>
      <c r="E231" s="5"/>
      <c r="F231" s="5"/>
      <c r="G231" s="5"/>
      <c r="H231" s="5"/>
    </row>
    <row r="232" spans="2:10" x14ac:dyDescent="0.25">
      <c r="B232" s="5"/>
      <c r="C232" s="5"/>
      <c r="D232" s="5"/>
      <c r="E232" s="5"/>
      <c r="F232" s="5"/>
      <c r="G232" s="5"/>
      <c r="H232" s="5"/>
    </row>
    <row r="233" spans="2:10" x14ac:dyDescent="0.25">
      <c r="B233" s="5"/>
      <c r="C233" s="5"/>
      <c r="D233" s="5"/>
      <c r="E233" s="5"/>
      <c r="F233" s="5"/>
      <c r="G233" s="5"/>
      <c r="H233" s="5"/>
    </row>
    <row r="234" spans="2:10" x14ac:dyDescent="0.25">
      <c r="B234" s="5"/>
      <c r="C234" s="5"/>
      <c r="D234" s="5"/>
      <c r="E234" s="5"/>
      <c r="F234" s="5"/>
      <c r="G234" s="5"/>
      <c r="H234" s="5"/>
    </row>
    <row r="235" spans="2:10" x14ac:dyDescent="0.25">
      <c r="B235" s="5"/>
      <c r="C235" s="5"/>
      <c r="D235" s="5"/>
      <c r="E235" s="5"/>
      <c r="F235" s="5"/>
      <c r="G235" s="5"/>
      <c r="H235" s="5"/>
    </row>
    <row r="236" spans="2:10" x14ac:dyDescent="0.25">
      <c r="B236" s="5"/>
      <c r="C236" s="5"/>
      <c r="D236" s="5"/>
      <c r="E236" s="5"/>
      <c r="F236" s="5"/>
      <c r="G236" s="5"/>
      <c r="H236" s="5"/>
    </row>
    <row r="237" spans="2:10" x14ac:dyDescent="0.25">
      <c r="B237" s="5"/>
      <c r="C237" s="5"/>
      <c r="D237" s="5"/>
      <c r="E237" s="5"/>
      <c r="F237" s="5"/>
      <c r="G237" s="5"/>
      <c r="H237" s="5"/>
    </row>
    <row r="238" spans="2:10" x14ac:dyDescent="0.25">
      <c r="B238" s="5"/>
      <c r="C238" s="5"/>
      <c r="D238" s="5"/>
      <c r="E238" s="5"/>
      <c r="F238" s="5"/>
      <c r="G238" s="5"/>
      <c r="H238" s="5"/>
    </row>
    <row r="239" spans="2:10" x14ac:dyDescent="0.25">
      <c r="B239" s="5"/>
      <c r="C239" s="5"/>
      <c r="D239" s="5"/>
      <c r="E239" s="5"/>
      <c r="F239" s="5"/>
      <c r="G239" s="5"/>
      <c r="H239" s="5"/>
    </row>
    <row r="240" spans="2:10" x14ac:dyDescent="0.25">
      <c r="B240" s="5"/>
      <c r="C240" s="5"/>
      <c r="D240" s="5"/>
      <c r="E240" s="5"/>
      <c r="F240" s="5"/>
      <c r="G240" s="5"/>
      <c r="H240" s="5"/>
    </row>
    <row r="241" spans="2:8" x14ac:dyDescent="0.25">
      <c r="B241" s="5"/>
      <c r="C241" s="5"/>
      <c r="D241" s="5"/>
      <c r="E241" s="5"/>
      <c r="F241" s="5"/>
      <c r="G241" s="5"/>
      <c r="H241" s="5"/>
    </row>
    <row r="242" spans="2:8" x14ac:dyDescent="0.25">
      <c r="B242" s="5"/>
      <c r="C242" s="5"/>
      <c r="D242" s="5"/>
      <c r="E242" s="5"/>
      <c r="F242" s="5"/>
      <c r="G242" s="5"/>
      <c r="H242" s="5"/>
    </row>
    <row r="243" spans="2:8" x14ac:dyDescent="0.25">
      <c r="B243" s="5"/>
      <c r="C243" s="5"/>
      <c r="D243" s="5"/>
      <c r="E243" s="5"/>
      <c r="F243" s="5"/>
      <c r="G243" s="5"/>
      <c r="H243" s="5"/>
    </row>
    <row r="244" spans="2:8" x14ac:dyDescent="0.25">
      <c r="B244" s="5"/>
      <c r="C244" s="5"/>
      <c r="D244" s="5"/>
      <c r="E244" s="5"/>
      <c r="F244" s="5"/>
      <c r="G244" s="5"/>
      <c r="H244" s="5"/>
    </row>
    <row r="245" spans="2:8" x14ac:dyDescent="0.25">
      <c r="B245" s="5"/>
      <c r="C245" s="5"/>
      <c r="D245" s="5"/>
      <c r="E245" s="5"/>
      <c r="F245" s="5"/>
      <c r="G245" s="5"/>
      <c r="H245" s="5"/>
    </row>
    <row r="246" spans="2:8" x14ac:dyDescent="0.25">
      <c r="B246" s="5"/>
      <c r="C246" s="5"/>
      <c r="D246" s="5"/>
      <c r="E246" s="5"/>
      <c r="F246" s="5"/>
      <c r="G246" s="5"/>
      <c r="H246" s="5"/>
    </row>
    <row r="247" spans="2:8" x14ac:dyDescent="0.25">
      <c r="B247" s="5"/>
      <c r="C247" s="5"/>
      <c r="D247" s="5"/>
      <c r="E247" s="5"/>
      <c r="F247" s="5"/>
      <c r="G247" s="5"/>
      <c r="H247" s="5"/>
    </row>
    <row r="248" spans="2:8" x14ac:dyDescent="0.25">
      <c r="B248" s="5"/>
      <c r="C248" s="5"/>
      <c r="D248" s="5"/>
      <c r="E248" s="5"/>
      <c r="F248" s="5"/>
      <c r="G248" s="5"/>
      <c r="H248" s="5"/>
    </row>
    <row r="249" spans="2:8" x14ac:dyDescent="0.25">
      <c r="B249" s="5"/>
      <c r="C249" s="5"/>
      <c r="D249" s="5"/>
      <c r="E249" s="5"/>
      <c r="F249" s="5"/>
      <c r="G249" s="5"/>
      <c r="H249" s="5"/>
    </row>
    <row r="250" spans="2:8" x14ac:dyDescent="0.25">
      <c r="B250" s="5"/>
      <c r="C250" s="5"/>
      <c r="D250" s="5"/>
      <c r="E250" s="5"/>
      <c r="F250" s="5"/>
      <c r="G250" s="5"/>
      <c r="H250" s="5"/>
    </row>
    <row r="251" spans="2:8" x14ac:dyDescent="0.25">
      <c r="B251" s="5"/>
      <c r="C251" s="5"/>
      <c r="D251" s="5"/>
      <c r="E251" s="5"/>
      <c r="F251" s="5"/>
      <c r="G251" s="5"/>
      <c r="H251" s="5"/>
    </row>
    <row r="252" spans="2:8" x14ac:dyDescent="0.25">
      <c r="B252" s="5"/>
      <c r="C252" s="5"/>
      <c r="D252" s="5"/>
      <c r="E252" s="5"/>
      <c r="F252" s="5"/>
      <c r="G252" s="5"/>
      <c r="H252" s="5"/>
    </row>
    <row r="253" spans="2:8" x14ac:dyDescent="0.25">
      <c r="B253" s="5"/>
      <c r="C253" s="5"/>
      <c r="D253" s="5"/>
      <c r="E253" s="5"/>
      <c r="F253" s="5"/>
      <c r="G253" s="5"/>
      <c r="H253" s="5"/>
    </row>
    <row r="254" spans="2:8" x14ac:dyDescent="0.25">
      <c r="B254" s="5"/>
      <c r="C254" s="5"/>
      <c r="D254" s="5"/>
      <c r="E254" s="5"/>
      <c r="F254" s="5"/>
      <c r="G254" s="5"/>
      <c r="H254" s="5"/>
    </row>
    <row r="255" spans="2:8" x14ac:dyDescent="0.25">
      <c r="B255" s="5"/>
      <c r="C255" s="5"/>
      <c r="D255" s="5"/>
      <c r="E255" s="5"/>
      <c r="F255" s="5"/>
      <c r="G255" s="5"/>
      <c r="H255" s="5"/>
    </row>
    <row r="256" spans="2:8" x14ac:dyDescent="0.25">
      <c r="B256" s="5"/>
      <c r="C256" s="5"/>
      <c r="D256" s="5"/>
      <c r="E256" s="5"/>
      <c r="F256" s="5"/>
      <c r="G256" s="5"/>
      <c r="H256" s="5"/>
    </row>
    <row r="257" spans="2:8" x14ac:dyDescent="0.25">
      <c r="B257" s="5"/>
      <c r="C257" s="5"/>
      <c r="D257" s="5"/>
      <c r="E257" s="5"/>
      <c r="F257" s="5"/>
      <c r="G257" s="5"/>
      <c r="H257" s="5"/>
    </row>
    <row r="258" spans="2:8" x14ac:dyDescent="0.25">
      <c r="B258" s="5"/>
      <c r="C258" s="5"/>
      <c r="D258" s="5"/>
      <c r="E258" s="5"/>
      <c r="F258" s="5"/>
      <c r="G258" s="5"/>
      <c r="H258" s="5"/>
    </row>
    <row r="259" spans="2:8" x14ac:dyDescent="0.25">
      <c r="B259" s="5"/>
      <c r="C259" s="5"/>
      <c r="D259" s="5"/>
      <c r="E259" s="5"/>
      <c r="F259" s="5"/>
      <c r="G259" s="5"/>
      <c r="H259" s="5"/>
    </row>
    <row r="260" spans="2:8" x14ac:dyDescent="0.25">
      <c r="B260" s="5"/>
      <c r="C260" s="5"/>
      <c r="D260" s="5"/>
      <c r="E260" s="5"/>
      <c r="F260" s="5"/>
      <c r="G260" s="5"/>
      <c r="H260" s="5"/>
    </row>
    <row r="261" spans="2:8" x14ac:dyDescent="0.25">
      <c r="B261" s="5"/>
      <c r="C261" s="5"/>
      <c r="D261" s="5"/>
      <c r="E261" s="5"/>
      <c r="F261" s="5"/>
      <c r="G261" s="5"/>
      <c r="H261" s="5"/>
    </row>
    <row r="262" spans="2:8" x14ac:dyDescent="0.25">
      <c r="B262" s="5"/>
      <c r="C262" s="5"/>
      <c r="D262" s="5"/>
      <c r="E262" s="5"/>
      <c r="F262" s="5"/>
      <c r="G262" s="5"/>
      <c r="H262" s="5"/>
    </row>
    <row r="263" spans="2:8" x14ac:dyDescent="0.25">
      <c r="B263" s="5"/>
      <c r="C263" s="5"/>
      <c r="D263" s="5"/>
      <c r="E263" s="5"/>
      <c r="F263" s="5"/>
      <c r="G263" s="5"/>
      <c r="H263" s="5"/>
    </row>
    <row r="264" spans="2:8" x14ac:dyDescent="0.25">
      <c r="B264" s="5"/>
      <c r="C264" s="5"/>
      <c r="D264" s="5"/>
      <c r="E264" s="5"/>
      <c r="F264" s="5"/>
      <c r="G264" s="5"/>
      <c r="H264" s="5"/>
    </row>
    <row r="265" spans="2:8" x14ac:dyDescent="0.25">
      <c r="B265" s="5"/>
      <c r="C265" s="5"/>
      <c r="D265" s="5"/>
      <c r="E265" s="5"/>
      <c r="F265" s="5"/>
      <c r="G265" s="5"/>
      <c r="H265" s="5"/>
    </row>
    <row r="266" spans="2:8" x14ac:dyDescent="0.25">
      <c r="B266" s="5"/>
      <c r="C266" s="5"/>
      <c r="D266" s="5"/>
      <c r="E266" s="5"/>
      <c r="F266" s="5"/>
      <c r="G266" s="5"/>
      <c r="H266" s="5"/>
    </row>
    <row r="267" spans="2:8" x14ac:dyDescent="0.25">
      <c r="B267" s="5"/>
      <c r="C267" s="5"/>
      <c r="D267" s="5"/>
      <c r="E267" s="5"/>
      <c r="F267" s="5"/>
      <c r="G267" s="5"/>
      <c r="H267" s="5"/>
    </row>
    <row r="268" spans="2:8" x14ac:dyDescent="0.25">
      <c r="B268" s="5"/>
      <c r="C268" s="5"/>
      <c r="D268" s="5"/>
      <c r="E268" s="5"/>
      <c r="F268" s="5"/>
      <c r="G268" s="5"/>
      <c r="H268" s="5"/>
    </row>
    <row r="269" spans="2:8" x14ac:dyDescent="0.25">
      <c r="B269" s="5"/>
      <c r="C269" s="5"/>
      <c r="D269" s="5"/>
      <c r="E269" s="5"/>
      <c r="F269" s="5"/>
      <c r="G269" s="5"/>
      <c r="H269" s="5"/>
    </row>
    <row r="270" spans="2:8" x14ac:dyDescent="0.25">
      <c r="B270" s="5"/>
      <c r="C270" s="5"/>
      <c r="D270" s="5"/>
      <c r="E270" s="5"/>
      <c r="F270" s="5"/>
      <c r="G270" s="5"/>
      <c r="H270" s="5"/>
    </row>
    <row r="271" spans="2:8" x14ac:dyDescent="0.25">
      <c r="B271" s="5"/>
      <c r="C271" s="5"/>
      <c r="D271" s="5"/>
      <c r="E271" s="5"/>
      <c r="F271" s="5"/>
      <c r="G271" s="5"/>
      <c r="H271" s="5"/>
    </row>
    <row r="272" spans="2:8" x14ac:dyDescent="0.25">
      <c r="B272" s="5"/>
      <c r="C272" s="5"/>
      <c r="D272" s="5"/>
      <c r="E272" s="5"/>
      <c r="F272" s="5"/>
      <c r="G272" s="5"/>
      <c r="H272" s="5"/>
    </row>
    <row r="273" spans="2:8" x14ac:dyDescent="0.25">
      <c r="B273" s="5"/>
      <c r="C273" s="5"/>
      <c r="D273" s="5"/>
      <c r="E273" s="5"/>
      <c r="F273" s="5"/>
      <c r="G273" s="5"/>
      <c r="H273" s="5"/>
    </row>
    <row r="274" spans="2:8" x14ac:dyDescent="0.25">
      <c r="B274" s="5"/>
      <c r="C274" s="5"/>
      <c r="D274" s="5"/>
      <c r="E274" s="5"/>
      <c r="F274" s="5"/>
      <c r="G274" s="5"/>
      <c r="H274" s="5"/>
    </row>
    <row r="275" spans="2:8" x14ac:dyDescent="0.25">
      <c r="B275" s="5"/>
      <c r="C275" s="5"/>
      <c r="D275" s="5"/>
      <c r="E275" s="5"/>
      <c r="F275" s="5"/>
      <c r="G275" s="5"/>
      <c r="H275" s="5"/>
    </row>
    <row r="276" spans="2:8" x14ac:dyDescent="0.25">
      <c r="B276" s="5"/>
      <c r="C276" s="5"/>
      <c r="D276" s="5"/>
      <c r="E276" s="5"/>
      <c r="F276" s="5"/>
      <c r="G276" s="5"/>
      <c r="H276" s="5"/>
    </row>
    <row r="277" spans="2:8" x14ac:dyDescent="0.25">
      <c r="B277" s="5"/>
      <c r="C277" s="5"/>
      <c r="D277" s="5"/>
      <c r="E277" s="5"/>
      <c r="F277" s="5"/>
      <c r="G277" s="5"/>
      <c r="H277" s="5"/>
    </row>
    <row r="278" spans="2:8" x14ac:dyDescent="0.25">
      <c r="B278" s="5"/>
      <c r="C278" s="5"/>
      <c r="D278" s="5"/>
      <c r="E278" s="5"/>
      <c r="F278" s="5"/>
      <c r="G278" s="5"/>
      <c r="H278" s="5"/>
    </row>
    <row r="279" spans="2:8" x14ac:dyDescent="0.25">
      <c r="B279" s="5"/>
      <c r="C279" s="5"/>
      <c r="D279" s="5"/>
      <c r="E279" s="5"/>
      <c r="F279" s="5"/>
      <c r="G279" s="5"/>
      <c r="H279" s="5"/>
    </row>
    <row r="280" spans="2:8" x14ac:dyDescent="0.25">
      <c r="B280" s="5"/>
      <c r="C280" s="5"/>
      <c r="D280" s="5"/>
      <c r="E280" s="5"/>
      <c r="F280" s="5"/>
      <c r="G280" s="5"/>
      <c r="H280" s="5"/>
    </row>
    <row r="281" spans="2:8" x14ac:dyDescent="0.25">
      <c r="B281" s="5"/>
      <c r="C281" s="5"/>
      <c r="D281" s="5"/>
      <c r="E281" s="5"/>
      <c r="F281" s="5"/>
      <c r="G281" s="5"/>
      <c r="H281" s="5"/>
    </row>
    <row r="282" spans="2:8" x14ac:dyDescent="0.25">
      <c r="B282" s="5"/>
      <c r="C282" s="5"/>
      <c r="D282" s="5"/>
      <c r="E282" s="5"/>
      <c r="F282" s="5"/>
      <c r="G282" s="5"/>
      <c r="H282" s="5"/>
    </row>
    <row r="283" spans="2:8" x14ac:dyDescent="0.25">
      <c r="B283" s="5"/>
      <c r="C283" s="5"/>
      <c r="D283" s="5"/>
      <c r="E283" s="5"/>
      <c r="F283" s="5"/>
      <c r="G283" s="5"/>
      <c r="H283" s="5"/>
    </row>
    <row r="284" spans="2:8" x14ac:dyDescent="0.25">
      <c r="B284" s="5"/>
      <c r="C284" s="5"/>
      <c r="D284" s="5"/>
      <c r="E284" s="5"/>
      <c r="F284" s="5"/>
      <c r="G284" s="5"/>
      <c r="H284" s="5"/>
    </row>
    <row r="285" spans="2:8" x14ac:dyDescent="0.25">
      <c r="B285" s="5"/>
      <c r="C285" s="5"/>
      <c r="D285" s="5"/>
      <c r="E285" s="5"/>
      <c r="F285" s="5"/>
      <c r="G285" s="5"/>
      <c r="H285" s="5"/>
    </row>
    <row r="286" spans="2:8" x14ac:dyDescent="0.25">
      <c r="B286" s="5"/>
      <c r="C286" s="5"/>
      <c r="D286" s="5"/>
      <c r="E286" s="5"/>
      <c r="F286" s="5"/>
      <c r="G286" s="5"/>
      <c r="H286" s="5"/>
    </row>
    <row r="287" spans="2:8" x14ac:dyDescent="0.25">
      <c r="B287" s="5"/>
      <c r="C287" s="5"/>
      <c r="D287" s="5"/>
      <c r="E287" s="5"/>
      <c r="F287" s="5"/>
      <c r="G287" s="5"/>
      <c r="H287" s="5"/>
    </row>
    <row r="288" spans="2:8" x14ac:dyDescent="0.25">
      <c r="B288" s="5"/>
      <c r="C288" s="5"/>
      <c r="D288" s="5"/>
      <c r="E288" s="5"/>
      <c r="F288" s="5"/>
      <c r="G288" s="5"/>
      <c r="H288" s="5"/>
    </row>
    <row r="289" spans="2:8" x14ac:dyDescent="0.25">
      <c r="B289" s="5"/>
      <c r="C289" s="5"/>
      <c r="D289" s="5"/>
      <c r="E289" s="5"/>
      <c r="F289" s="5"/>
      <c r="G289" s="5"/>
      <c r="H289" s="5"/>
    </row>
    <row r="290" spans="2:8" x14ac:dyDescent="0.25">
      <c r="B290" s="5"/>
      <c r="C290" s="5"/>
      <c r="D290" s="5"/>
      <c r="E290" s="5"/>
      <c r="F290" s="5"/>
      <c r="G290" s="5"/>
      <c r="H290" s="5"/>
    </row>
    <row r="291" spans="2:8" x14ac:dyDescent="0.25">
      <c r="B291" s="5"/>
      <c r="C291" s="5"/>
      <c r="D291" s="5"/>
      <c r="E291" s="5"/>
      <c r="F291" s="5"/>
      <c r="G291" s="5"/>
      <c r="H291" s="5"/>
    </row>
    <row r="292" spans="2:8" x14ac:dyDescent="0.25">
      <c r="B292" s="5"/>
      <c r="C292" s="5"/>
      <c r="D292" s="5"/>
      <c r="E292" s="5"/>
      <c r="F292" s="5"/>
      <c r="G292" s="5"/>
      <c r="H292" s="5"/>
    </row>
    <row r="293" spans="2:8" x14ac:dyDescent="0.25">
      <c r="B293" s="5"/>
      <c r="C293" s="5"/>
      <c r="D293" s="5"/>
      <c r="E293" s="5"/>
      <c r="F293" s="5"/>
      <c r="G293" s="5"/>
      <c r="H293" s="5"/>
    </row>
    <row r="294" spans="2:8" x14ac:dyDescent="0.25">
      <c r="B294" s="5"/>
      <c r="C294" s="5"/>
      <c r="D294" s="5"/>
      <c r="E294" s="5"/>
      <c r="F294" s="5"/>
      <c r="G294" s="5"/>
      <c r="H294" s="5"/>
    </row>
    <row r="295" spans="2:8" x14ac:dyDescent="0.25">
      <c r="B295" s="5"/>
      <c r="C295" s="5"/>
      <c r="D295" s="5"/>
      <c r="E295" s="5"/>
      <c r="F295" s="5"/>
      <c r="G295" s="5"/>
      <c r="H295" s="5"/>
    </row>
    <row r="296" spans="2:8" x14ac:dyDescent="0.25">
      <c r="B296" s="5"/>
      <c r="C296" s="5"/>
      <c r="D296" s="5"/>
      <c r="E296" s="5"/>
      <c r="F296" s="5"/>
      <c r="G296" s="5"/>
      <c r="H296" s="5"/>
    </row>
    <row r="297" spans="2:8" x14ac:dyDescent="0.25">
      <c r="B297" s="5"/>
      <c r="C297" s="5"/>
      <c r="D297" s="5"/>
      <c r="E297" s="5"/>
      <c r="F297" s="5"/>
      <c r="G297" s="5"/>
      <c r="H297" s="5"/>
    </row>
    <row r="298" spans="2:8" x14ac:dyDescent="0.25">
      <c r="B298" s="5"/>
      <c r="C298" s="5"/>
      <c r="D298" s="5"/>
      <c r="E298" s="5"/>
      <c r="F298" s="5"/>
      <c r="G298" s="5"/>
      <c r="H298" s="5"/>
    </row>
    <row r="299" spans="2:8" x14ac:dyDescent="0.25">
      <c r="B299" s="5"/>
      <c r="C299" s="5"/>
      <c r="D299" s="5"/>
      <c r="E299" s="5"/>
      <c r="F299" s="5"/>
      <c r="G299" s="5"/>
      <c r="H299" s="5"/>
    </row>
    <row r="300" spans="2:8" x14ac:dyDescent="0.25">
      <c r="B300" s="5"/>
      <c r="C300" s="5"/>
      <c r="D300" s="5"/>
      <c r="E300" s="5"/>
      <c r="F300" s="5"/>
      <c r="G300" s="5"/>
      <c r="H300" s="5"/>
    </row>
    <row r="301" spans="2:8" x14ac:dyDescent="0.25">
      <c r="B301" s="5"/>
      <c r="C301" s="5"/>
      <c r="D301" s="5"/>
      <c r="E301" s="5"/>
      <c r="F301" s="5"/>
      <c r="G301" s="5"/>
      <c r="H301" s="5"/>
    </row>
    <row r="302" spans="2:8" x14ac:dyDescent="0.25">
      <c r="B302" s="5"/>
      <c r="C302" s="5"/>
      <c r="D302" s="5"/>
      <c r="E302" s="5"/>
      <c r="F302" s="5"/>
      <c r="G302" s="5"/>
      <c r="H302" s="5"/>
    </row>
    <row r="303" spans="2:8" x14ac:dyDescent="0.25">
      <c r="B303" s="5"/>
      <c r="C303" s="5"/>
      <c r="D303" s="5"/>
      <c r="E303" s="5"/>
      <c r="F303" s="5"/>
      <c r="G303" s="5"/>
      <c r="H303" s="5"/>
    </row>
    <row r="304" spans="2:8" x14ac:dyDescent="0.25">
      <c r="B304" s="5"/>
      <c r="C304" s="5"/>
      <c r="D304" s="5"/>
      <c r="E304" s="5"/>
      <c r="F304" s="5"/>
      <c r="G304" s="5"/>
      <c r="H304" s="5"/>
    </row>
    <row r="305" spans="2:8" x14ac:dyDescent="0.25">
      <c r="B305" s="5"/>
      <c r="C305" s="5"/>
      <c r="D305" s="5"/>
      <c r="E305" s="5"/>
      <c r="F305" s="5"/>
      <c r="G305" s="5"/>
      <c r="H305" s="5"/>
    </row>
    <row r="306" spans="2:8" x14ac:dyDescent="0.25">
      <c r="B306" s="5"/>
      <c r="C306" s="5"/>
      <c r="D306" s="5"/>
      <c r="E306" s="5"/>
      <c r="F306" s="5"/>
      <c r="G306" s="5"/>
      <c r="H306" s="5"/>
    </row>
    <row r="307" spans="2:8" x14ac:dyDescent="0.25">
      <c r="B307" s="5"/>
      <c r="C307" s="5"/>
      <c r="D307" s="5"/>
      <c r="E307" s="5"/>
      <c r="F307" s="5"/>
      <c r="G307" s="5"/>
      <c r="H307" s="5"/>
    </row>
    <row r="308" spans="2:8" x14ac:dyDescent="0.25">
      <c r="B308" s="5"/>
      <c r="C308" s="5"/>
      <c r="D308" s="5"/>
      <c r="E308" s="5"/>
      <c r="F308" s="5"/>
      <c r="G308" s="5"/>
      <c r="H308" s="5"/>
    </row>
    <row r="309" spans="2:8" x14ac:dyDescent="0.25">
      <c r="B309" s="5"/>
      <c r="C309" s="5"/>
      <c r="D309" s="5"/>
      <c r="E309" s="5"/>
      <c r="F309" s="5"/>
      <c r="G309" s="5"/>
      <c r="H309" s="5"/>
    </row>
    <row r="310" spans="2:8" x14ac:dyDescent="0.25">
      <c r="B310" s="5"/>
      <c r="C310" s="5"/>
      <c r="D310" s="5"/>
      <c r="E310" s="5"/>
      <c r="F310" s="5"/>
      <c r="G310" s="5"/>
      <c r="H310" s="5"/>
    </row>
    <row r="311" spans="2:8" x14ac:dyDescent="0.25">
      <c r="B311" s="5"/>
      <c r="C311" s="5"/>
      <c r="D311" s="5"/>
      <c r="E311" s="5"/>
      <c r="F311" s="5"/>
      <c r="G311" s="5"/>
      <c r="H311" s="5"/>
    </row>
    <row r="312" spans="2:8" x14ac:dyDescent="0.25">
      <c r="B312" s="5"/>
      <c r="C312" s="5"/>
      <c r="D312" s="5"/>
      <c r="E312" s="5"/>
      <c r="F312" s="5"/>
      <c r="G312" s="5"/>
      <c r="H312" s="5"/>
    </row>
    <row r="313" spans="2:8" x14ac:dyDescent="0.25">
      <c r="B313" s="5"/>
      <c r="C313" s="5"/>
      <c r="D313" s="5"/>
      <c r="E313" s="5"/>
      <c r="F313" s="5"/>
      <c r="G313" s="5"/>
      <c r="H313" s="5"/>
    </row>
    <row r="314" spans="2:8" x14ac:dyDescent="0.25">
      <c r="B314" s="5"/>
      <c r="C314" s="5"/>
      <c r="D314" s="5"/>
      <c r="E314" s="5"/>
      <c r="F314" s="5"/>
      <c r="G314" s="5"/>
      <c r="H314" s="5"/>
    </row>
    <row r="315" spans="2:8" x14ac:dyDescent="0.25">
      <c r="B315" s="5"/>
      <c r="C315" s="5"/>
      <c r="D315" s="5"/>
      <c r="E315" s="5"/>
      <c r="F315" s="5"/>
      <c r="G315" s="5"/>
      <c r="H315" s="5"/>
    </row>
    <row r="316" spans="2:8" x14ac:dyDescent="0.25">
      <c r="B316" s="5"/>
      <c r="C316" s="5"/>
      <c r="D316" s="5"/>
      <c r="E316" s="5"/>
      <c r="F316" s="5"/>
      <c r="G316" s="5"/>
      <c r="H316" s="5"/>
    </row>
    <row r="317" spans="2:8" x14ac:dyDescent="0.25">
      <c r="B317" s="5"/>
      <c r="C317" s="5"/>
      <c r="D317" s="5"/>
      <c r="E317" s="5"/>
      <c r="F317" s="5"/>
      <c r="G317" s="5"/>
      <c r="H317" s="5"/>
    </row>
    <row r="318" spans="2:8" x14ac:dyDescent="0.25">
      <c r="B318" s="5"/>
      <c r="C318" s="5"/>
      <c r="D318" s="5"/>
      <c r="E318" s="5"/>
      <c r="F318" s="5"/>
      <c r="G318" s="5"/>
      <c r="H318" s="5"/>
    </row>
    <row r="319" spans="2:8" x14ac:dyDescent="0.25">
      <c r="B319" s="5"/>
      <c r="C319" s="5"/>
      <c r="D319" s="5"/>
      <c r="E319" s="5"/>
      <c r="F319" s="5"/>
      <c r="G319" s="5"/>
      <c r="H319" s="5"/>
    </row>
    <row r="320" spans="2:8" x14ac:dyDescent="0.25">
      <c r="B320" s="5"/>
      <c r="C320" s="5"/>
      <c r="D320" s="5"/>
      <c r="E320" s="5"/>
      <c r="F320" s="5"/>
      <c r="G320" s="5"/>
      <c r="H320" s="5"/>
    </row>
    <row r="321" spans="2:8" x14ac:dyDescent="0.25">
      <c r="B321" s="5"/>
      <c r="C321" s="5"/>
      <c r="D321" s="5"/>
      <c r="E321" s="5"/>
      <c r="F321" s="5"/>
      <c r="G321" s="5"/>
      <c r="H321" s="5"/>
    </row>
    <row r="322" spans="2:8" x14ac:dyDescent="0.25">
      <c r="B322" s="5"/>
      <c r="C322" s="5"/>
      <c r="D322" s="5"/>
      <c r="E322" s="5"/>
      <c r="F322" s="5"/>
      <c r="G322" s="5"/>
      <c r="H322" s="5"/>
    </row>
    <row r="323" spans="2:8" x14ac:dyDescent="0.25">
      <c r="B323" s="5"/>
      <c r="C323" s="5"/>
      <c r="D323" s="5"/>
      <c r="E323" s="5"/>
      <c r="F323" s="5"/>
      <c r="G323" s="5"/>
      <c r="H323" s="5"/>
    </row>
    <row r="324" spans="2:8" x14ac:dyDescent="0.25">
      <c r="B324" s="5"/>
      <c r="C324" s="5"/>
      <c r="D324" s="5"/>
      <c r="E324" s="5"/>
      <c r="F324" s="5"/>
      <c r="G324" s="5"/>
      <c r="H324" s="5"/>
    </row>
    <row r="325" spans="2:8" x14ac:dyDescent="0.25">
      <c r="B325" s="5"/>
      <c r="C325" s="5"/>
      <c r="D325" s="5"/>
      <c r="E325" s="5"/>
      <c r="F325" s="5"/>
      <c r="G325" s="5"/>
      <c r="H325" s="5"/>
    </row>
    <row r="326" spans="2:8" x14ac:dyDescent="0.25">
      <c r="B326" s="5"/>
      <c r="C326" s="5"/>
      <c r="D326" s="5"/>
      <c r="E326" s="5"/>
      <c r="F326" s="5"/>
      <c r="G326" s="5"/>
      <c r="H326" s="5"/>
    </row>
    <row r="327" spans="2:8" x14ac:dyDescent="0.25">
      <c r="B327" s="5"/>
      <c r="C327" s="5"/>
      <c r="D327" s="5"/>
      <c r="E327" s="5"/>
      <c r="F327" s="5"/>
      <c r="G327" s="5"/>
      <c r="H327" s="5"/>
    </row>
    <row r="328" spans="2:8" x14ac:dyDescent="0.25">
      <c r="B328" s="5"/>
      <c r="C328" s="5"/>
      <c r="D328" s="5"/>
      <c r="E328" s="5"/>
      <c r="F328" s="5"/>
      <c r="G328" s="5"/>
      <c r="H328" s="5"/>
    </row>
    <row r="329" spans="2:8" x14ac:dyDescent="0.25">
      <c r="B329" s="5"/>
      <c r="C329" s="5"/>
      <c r="D329" s="5"/>
      <c r="E329" s="5"/>
      <c r="F329" s="5"/>
      <c r="G329" s="5"/>
      <c r="H329" s="5"/>
    </row>
    <row r="330" spans="2:8" x14ac:dyDescent="0.25">
      <c r="B330" s="5"/>
      <c r="C330" s="5"/>
      <c r="D330" s="5"/>
      <c r="E330" s="5"/>
      <c r="F330" s="5"/>
      <c r="G330" s="5"/>
      <c r="H330" s="5"/>
    </row>
    <row r="331" spans="2:8" x14ac:dyDescent="0.25">
      <c r="B331" s="5"/>
      <c r="C331" s="5"/>
      <c r="D331" s="5"/>
      <c r="E331" s="5"/>
      <c r="F331" s="5"/>
      <c r="G331" s="5"/>
      <c r="H331" s="5"/>
    </row>
    <row r="332" spans="2:8" x14ac:dyDescent="0.25">
      <c r="B332" s="5"/>
      <c r="C332" s="5"/>
      <c r="D332" s="5"/>
      <c r="E332" s="5"/>
      <c r="F332" s="5"/>
      <c r="G332" s="5"/>
      <c r="H332" s="5"/>
    </row>
    <row r="333" spans="2:8" x14ac:dyDescent="0.25">
      <c r="B333" s="5"/>
      <c r="C333" s="5"/>
      <c r="D333" s="5"/>
      <c r="E333" s="5"/>
      <c r="F333" s="5"/>
      <c r="G333" s="5"/>
      <c r="H333" s="5"/>
    </row>
    <row r="334" spans="2:8" x14ac:dyDescent="0.25">
      <c r="B334" s="5"/>
      <c r="C334" s="5"/>
      <c r="D334" s="5"/>
      <c r="E334" s="5"/>
      <c r="F334" s="5"/>
      <c r="G334" s="5"/>
      <c r="H334" s="5"/>
    </row>
    <row r="335" spans="2:8" x14ac:dyDescent="0.25">
      <c r="B335" s="5"/>
      <c r="C335" s="5"/>
      <c r="D335" s="5"/>
      <c r="E335" s="5"/>
      <c r="F335" s="5"/>
      <c r="G335" s="5"/>
      <c r="H335" s="5"/>
    </row>
    <row r="336" spans="2:8" x14ac:dyDescent="0.25">
      <c r="B336" s="5"/>
      <c r="C336" s="5"/>
      <c r="D336" s="5"/>
      <c r="E336" s="5"/>
      <c r="F336" s="5"/>
      <c r="G336" s="5"/>
      <c r="H336" s="5"/>
    </row>
    <row r="337" spans="2:8" x14ac:dyDescent="0.25">
      <c r="B337" s="5"/>
      <c r="C337" s="5"/>
      <c r="D337" s="5"/>
      <c r="E337" s="5"/>
      <c r="F337" s="5"/>
      <c r="G337" s="5"/>
      <c r="H337" s="5"/>
    </row>
    <row r="338" spans="2:8" x14ac:dyDescent="0.25">
      <c r="B338" s="5"/>
      <c r="C338" s="5"/>
      <c r="D338" s="5"/>
      <c r="E338" s="5"/>
      <c r="F338" s="5"/>
      <c r="G338" s="5"/>
      <c r="H338" s="5"/>
    </row>
    <row r="339" spans="2:8" x14ac:dyDescent="0.25">
      <c r="B339" s="5"/>
      <c r="C339" s="5"/>
      <c r="D339" s="5"/>
      <c r="E339" s="5"/>
      <c r="F339" s="5"/>
      <c r="G339" s="5"/>
      <c r="H339" s="5"/>
    </row>
    <row r="340" spans="2:8" x14ac:dyDescent="0.25">
      <c r="B340" s="5"/>
      <c r="C340" s="5"/>
      <c r="D340" s="5"/>
      <c r="E340" s="5"/>
      <c r="F340" s="5"/>
      <c r="G340" s="5"/>
      <c r="H340" s="5"/>
    </row>
    <row r="341" spans="2:8" x14ac:dyDescent="0.25">
      <c r="B341" s="5"/>
      <c r="C341" s="5"/>
      <c r="D341" s="5"/>
      <c r="E341" s="5"/>
      <c r="F341" s="5"/>
      <c r="G341" s="5"/>
      <c r="H341" s="5"/>
    </row>
    <row r="342" spans="2:8" x14ac:dyDescent="0.25">
      <c r="B342" s="5"/>
      <c r="C342" s="5"/>
      <c r="D342" s="5"/>
      <c r="E342" s="5"/>
      <c r="F342" s="5"/>
      <c r="G342" s="5"/>
      <c r="H342" s="5"/>
    </row>
    <row r="343" spans="2:8" x14ac:dyDescent="0.25">
      <c r="B343" s="5"/>
      <c r="C343" s="5"/>
      <c r="D343" s="5"/>
      <c r="E343" s="5"/>
      <c r="F343" s="5"/>
      <c r="G343" s="5"/>
      <c r="H343" s="5"/>
    </row>
    <row r="344" spans="2:8" x14ac:dyDescent="0.25">
      <c r="B344" s="5"/>
      <c r="C344" s="5"/>
      <c r="D344" s="5"/>
      <c r="E344" s="5"/>
      <c r="F344" s="5"/>
      <c r="G344" s="5"/>
      <c r="H344" s="5"/>
    </row>
    <row r="345" spans="2:8" x14ac:dyDescent="0.25">
      <c r="B345" s="5"/>
      <c r="C345" s="5"/>
      <c r="D345" s="5"/>
      <c r="E345" s="5"/>
      <c r="F345" s="5"/>
      <c r="G345" s="5"/>
      <c r="H345" s="5"/>
    </row>
    <row r="346" spans="2:8" x14ac:dyDescent="0.25">
      <c r="B346" s="5"/>
      <c r="C346" s="5"/>
      <c r="D346" s="5"/>
      <c r="E346" s="5"/>
      <c r="F346" s="5"/>
      <c r="G346" s="5"/>
      <c r="H346" s="5"/>
    </row>
    <row r="347" spans="2:8" x14ac:dyDescent="0.25">
      <c r="B347" s="5"/>
      <c r="C347" s="5"/>
      <c r="D347" s="5"/>
      <c r="E347" s="5"/>
      <c r="F347" s="5"/>
      <c r="G347" s="5"/>
      <c r="H347" s="5"/>
    </row>
    <row r="348" spans="2:8" x14ac:dyDescent="0.25">
      <c r="B348" s="5"/>
      <c r="C348" s="5"/>
      <c r="D348" s="5"/>
      <c r="E348" s="5"/>
      <c r="F348" s="5"/>
      <c r="G348" s="5"/>
      <c r="H348" s="5"/>
    </row>
    <row r="349" spans="2:8" x14ac:dyDescent="0.25">
      <c r="B349" s="5"/>
      <c r="C349" s="5"/>
      <c r="D349" s="5"/>
      <c r="E349" s="5"/>
      <c r="F349" s="5"/>
      <c r="G349" s="5"/>
      <c r="H349" s="5"/>
    </row>
    <row r="350" spans="2:8" x14ac:dyDescent="0.25">
      <c r="B350" s="5"/>
      <c r="C350" s="5"/>
      <c r="D350" s="5"/>
      <c r="E350" s="5"/>
      <c r="F350" s="5"/>
      <c r="G350" s="5"/>
      <c r="H350" s="5"/>
    </row>
    <row r="351" spans="2:8" x14ac:dyDescent="0.25">
      <c r="B351" s="5"/>
      <c r="C351" s="5"/>
      <c r="D351" s="5"/>
      <c r="E351" s="5"/>
      <c r="F351" s="5"/>
      <c r="G351" s="5"/>
      <c r="H351" s="5"/>
    </row>
    <row r="352" spans="2:8" x14ac:dyDescent="0.25">
      <c r="B352" s="5"/>
      <c r="C352" s="5"/>
      <c r="D352" s="5"/>
      <c r="E352" s="5"/>
      <c r="F352" s="5"/>
      <c r="G352" s="5"/>
      <c r="H352" s="5"/>
    </row>
    <row r="353" spans="2:8" x14ac:dyDescent="0.25">
      <c r="B353" s="5"/>
      <c r="C353" s="5"/>
      <c r="D353" s="5"/>
      <c r="E353" s="5"/>
      <c r="F353" s="5"/>
      <c r="G353" s="5"/>
      <c r="H353" s="5"/>
    </row>
    <row r="354" spans="2:8" x14ac:dyDescent="0.25">
      <c r="B354" s="5"/>
      <c r="C354" s="5"/>
      <c r="D354" s="5"/>
      <c r="E354" s="5"/>
      <c r="F354" s="5"/>
      <c r="G354" s="5"/>
      <c r="H354" s="5"/>
    </row>
    <row r="355" spans="2:8" x14ac:dyDescent="0.25">
      <c r="B355" s="5"/>
      <c r="C355" s="5"/>
      <c r="D355" s="5"/>
      <c r="E355" s="5"/>
      <c r="F355" s="5"/>
      <c r="G355" s="5"/>
      <c r="H355" s="5"/>
    </row>
    <row r="356" spans="2:8" x14ac:dyDescent="0.25">
      <c r="B356" s="5"/>
      <c r="C356" s="5"/>
      <c r="D356" s="5"/>
      <c r="E356" s="5"/>
      <c r="F356" s="5"/>
      <c r="G356" s="5"/>
      <c r="H356" s="5"/>
    </row>
    <row r="357" spans="2:8" x14ac:dyDescent="0.25">
      <c r="B357" s="5"/>
      <c r="C357" s="5"/>
      <c r="D357" s="5"/>
      <c r="E357" s="5"/>
      <c r="F357" s="5"/>
      <c r="G357" s="5"/>
      <c r="H357" s="5"/>
    </row>
    <row r="358" spans="2:8" x14ac:dyDescent="0.25">
      <c r="B358" s="5"/>
      <c r="C358" s="5"/>
      <c r="D358" s="5"/>
      <c r="E358" s="5"/>
      <c r="F358" s="5"/>
      <c r="G358" s="5"/>
      <c r="H358" s="5"/>
    </row>
    <row r="359" spans="2:8" x14ac:dyDescent="0.25">
      <c r="B359" s="5"/>
      <c r="C359" s="5"/>
      <c r="D359" s="5"/>
      <c r="E359" s="5"/>
      <c r="F359" s="5"/>
      <c r="G359" s="5"/>
      <c r="H359" s="5"/>
    </row>
    <row r="360" spans="2:8" x14ac:dyDescent="0.25">
      <c r="B360" s="5"/>
      <c r="C360" s="5"/>
      <c r="D360" s="5"/>
      <c r="E360" s="5"/>
      <c r="F360" s="5"/>
      <c r="G360" s="5"/>
      <c r="H360" s="5"/>
    </row>
    <row r="361" spans="2:8" x14ac:dyDescent="0.25">
      <c r="B361" s="5"/>
      <c r="C361" s="5"/>
      <c r="D361" s="5"/>
      <c r="E361" s="5"/>
      <c r="F361" s="5"/>
      <c r="G361" s="5"/>
      <c r="H361" s="5"/>
    </row>
    <row r="362" spans="2:8" x14ac:dyDescent="0.25">
      <c r="B362" s="5"/>
      <c r="C362" s="5"/>
      <c r="D362" s="5"/>
      <c r="E362" s="5"/>
      <c r="F362" s="5"/>
      <c r="G362" s="5"/>
      <c r="H362" s="5"/>
    </row>
    <row r="363" spans="2:8" x14ac:dyDescent="0.25">
      <c r="B363" s="5"/>
      <c r="C363" s="5"/>
      <c r="D363" s="5"/>
      <c r="E363" s="5"/>
      <c r="F363" s="5"/>
      <c r="G363" s="5"/>
      <c r="H363" s="5"/>
    </row>
    <row r="364" spans="2:8" x14ac:dyDescent="0.25">
      <c r="B364" s="5"/>
      <c r="C364" s="5"/>
      <c r="D364" s="5"/>
      <c r="E364" s="5"/>
      <c r="F364" s="5"/>
      <c r="G364" s="5"/>
      <c r="H364" s="5"/>
    </row>
    <row r="365" spans="2:8" x14ac:dyDescent="0.25">
      <c r="B365" s="5"/>
      <c r="C365" s="5"/>
      <c r="D365" s="5"/>
      <c r="E365" s="5"/>
      <c r="F365" s="5"/>
      <c r="G365" s="5"/>
      <c r="H365" s="5"/>
    </row>
    <row r="366" spans="2:8" x14ac:dyDescent="0.25">
      <c r="B366" s="5"/>
      <c r="C366" s="5"/>
      <c r="D366" s="5"/>
      <c r="E366" s="5"/>
      <c r="F366" s="5"/>
      <c r="G366" s="5"/>
      <c r="H366" s="5"/>
    </row>
    <row r="367" spans="2:8" x14ac:dyDescent="0.25">
      <c r="B367" s="5"/>
      <c r="C367" s="5"/>
      <c r="D367" s="5"/>
      <c r="E367" s="5"/>
      <c r="F367" s="5"/>
      <c r="G367" s="5"/>
      <c r="H367" s="5"/>
    </row>
    <row r="368" spans="2:8" x14ac:dyDescent="0.25">
      <c r="B368" s="5"/>
      <c r="C368" s="5"/>
      <c r="D368" s="5"/>
      <c r="E368" s="5"/>
      <c r="F368" s="5"/>
      <c r="G368" s="5"/>
      <c r="H368" s="5"/>
    </row>
    <row r="369" spans="2:8" x14ac:dyDescent="0.25">
      <c r="B369" s="5"/>
      <c r="C369" s="5"/>
      <c r="D369" s="5"/>
      <c r="E369" s="5"/>
      <c r="F369" s="5"/>
      <c r="G369" s="5"/>
      <c r="H369" s="5"/>
    </row>
    <row r="370" spans="2:8" x14ac:dyDescent="0.25">
      <c r="B370" s="5"/>
      <c r="C370" s="5"/>
      <c r="D370" s="5"/>
      <c r="E370" s="5"/>
      <c r="F370" s="5"/>
      <c r="G370" s="5"/>
      <c r="H370" s="5"/>
    </row>
    <row r="371" spans="2:8" x14ac:dyDescent="0.25">
      <c r="B371" s="5"/>
      <c r="C371" s="5"/>
      <c r="D371" s="5"/>
      <c r="E371" s="5"/>
      <c r="F371" s="5"/>
      <c r="G371" s="5"/>
      <c r="H371" s="5"/>
    </row>
    <row r="372" spans="2:8" x14ac:dyDescent="0.25">
      <c r="B372" s="5"/>
      <c r="C372" s="5"/>
      <c r="D372" s="5"/>
      <c r="E372" s="5"/>
      <c r="F372" s="5"/>
      <c r="G372" s="5"/>
      <c r="H372" s="5"/>
    </row>
    <row r="373" spans="2:8" x14ac:dyDescent="0.25">
      <c r="B373" s="5"/>
      <c r="C373" s="5"/>
      <c r="D373" s="5"/>
      <c r="E373" s="5"/>
      <c r="F373" s="5"/>
      <c r="G373" s="5"/>
      <c r="H373" s="5"/>
    </row>
    <row r="374" spans="2:8" x14ac:dyDescent="0.25">
      <c r="B374" s="5"/>
      <c r="C374" s="5"/>
      <c r="D374" s="5"/>
      <c r="E374" s="5"/>
      <c r="F374" s="5"/>
      <c r="G374" s="5"/>
      <c r="H374" s="5"/>
    </row>
    <row r="375" spans="2:8" x14ac:dyDescent="0.25">
      <c r="B375" s="5"/>
      <c r="C375" s="5"/>
      <c r="D375" s="5"/>
      <c r="E375" s="5"/>
      <c r="F375" s="5"/>
      <c r="G375" s="5"/>
      <c r="H375" s="5"/>
    </row>
    <row r="376" spans="2:8" x14ac:dyDescent="0.25">
      <c r="B376" s="5"/>
      <c r="C376" s="5"/>
      <c r="D376" s="5"/>
      <c r="E376" s="5"/>
      <c r="F376" s="5"/>
      <c r="G376" s="5"/>
      <c r="H376" s="5"/>
    </row>
    <row r="377" spans="2:8" x14ac:dyDescent="0.25">
      <c r="B377" s="5"/>
      <c r="C377" s="5"/>
      <c r="D377" s="5"/>
      <c r="E377" s="5"/>
      <c r="F377" s="5"/>
      <c r="G377" s="5"/>
      <c r="H377" s="5"/>
    </row>
    <row r="378" spans="2:8" x14ac:dyDescent="0.25">
      <c r="B378" s="5"/>
      <c r="C378" s="5"/>
      <c r="D378" s="5"/>
      <c r="E378" s="5"/>
      <c r="F378" s="5"/>
      <c r="G378" s="5"/>
      <c r="H378" s="5"/>
    </row>
    <row r="379" spans="2:8" x14ac:dyDescent="0.25">
      <c r="B379" s="5"/>
      <c r="C379" s="5"/>
      <c r="D379" s="5"/>
      <c r="E379" s="5"/>
      <c r="F379" s="5"/>
      <c r="G379" s="5"/>
      <c r="H379" s="5"/>
    </row>
    <row r="380" spans="2:8" x14ac:dyDescent="0.25">
      <c r="B380" s="5"/>
      <c r="C380" s="5"/>
      <c r="D380" s="5"/>
      <c r="E380" s="5"/>
      <c r="F380" s="5"/>
      <c r="G380" s="5"/>
      <c r="H380" s="5"/>
    </row>
    <row r="381" spans="2:8" x14ac:dyDescent="0.25">
      <c r="B381" s="5"/>
      <c r="C381" s="5"/>
      <c r="D381" s="5"/>
      <c r="E381" s="5"/>
      <c r="F381" s="5"/>
      <c r="G381" s="5"/>
      <c r="H381" s="5"/>
    </row>
    <row r="382" spans="2:8" x14ac:dyDescent="0.25">
      <c r="B382" s="5"/>
      <c r="C382" s="5"/>
      <c r="D382" s="5"/>
      <c r="E382" s="5"/>
      <c r="F382" s="5"/>
      <c r="G382" s="5"/>
      <c r="H382" s="5"/>
    </row>
    <row r="383" spans="2:8" x14ac:dyDescent="0.25">
      <c r="B383" s="5"/>
      <c r="C383" s="5"/>
      <c r="D383" s="5"/>
      <c r="E383" s="5"/>
      <c r="F383" s="5"/>
      <c r="G383" s="5"/>
      <c r="H383" s="5"/>
    </row>
    <row r="384" spans="2:8" x14ac:dyDescent="0.25">
      <c r="B384" s="5"/>
      <c r="C384" s="5"/>
      <c r="D384" s="5"/>
      <c r="E384" s="5"/>
      <c r="F384" s="5"/>
      <c r="G384" s="5"/>
      <c r="H384" s="5"/>
    </row>
    <row r="385" spans="2:8" x14ac:dyDescent="0.25">
      <c r="B385" s="5"/>
      <c r="C385" s="5"/>
      <c r="D385" s="5"/>
      <c r="E385" s="5"/>
      <c r="F385" s="5"/>
      <c r="G385" s="5"/>
      <c r="H385" s="5"/>
    </row>
    <row r="386" spans="2:8" x14ac:dyDescent="0.25">
      <c r="B386" s="5"/>
      <c r="C386" s="5"/>
      <c r="D386" s="5"/>
      <c r="E386" s="5"/>
      <c r="F386" s="5"/>
      <c r="G386" s="5"/>
      <c r="H386" s="5"/>
    </row>
    <row r="387" spans="2:8" x14ac:dyDescent="0.25">
      <c r="B387" s="5"/>
      <c r="C387" s="5"/>
      <c r="D387" s="5"/>
      <c r="E387" s="5"/>
      <c r="F387" s="5"/>
      <c r="G387" s="5"/>
      <c r="H387" s="5"/>
    </row>
    <row r="388" spans="2:8" x14ac:dyDescent="0.25">
      <c r="B388" s="5"/>
      <c r="C388" s="5"/>
      <c r="D388" s="5"/>
      <c r="E388" s="5"/>
      <c r="F388" s="5"/>
      <c r="G388" s="5"/>
      <c r="H388" s="5"/>
    </row>
    <row r="389" spans="2:8" x14ac:dyDescent="0.25">
      <c r="B389" s="5"/>
      <c r="C389" s="5"/>
      <c r="D389" s="5"/>
      <c r="E389" s="5"/>
      <c r="F389" s="5"/>
      <c r="G389" s="5"/>
      <c r="H389" s="5"/>
    </row>
    <row r="390" spans="2:8" x14ac:dyDescent="0.25">
      <c r="B390" s="5"/>
      <c r="C390" s="5"/>
      <c r="D390" s="5"/>
      <c r="E390" s="5"/>
      <c r="F390" s="5"/>
      <c r="G390" s="5"/>
      <c r="H390" s="5"/>
    </row>
    <row r="391" spans="2:8" x14ac:dyDescent="0.25">
      <c r="B391" s="5"/>
      <c r="C391" s="5"/>
      <c r="D391" s="5"/>
      <c r="E391" s="5"/>
      <c r="F391" s="5"/>
      <c r="G391" s="5"/>
      <c r="H391" s="5"/>
    </row>
    <row r="392" spans="2:8" x14ac:dyDescent="0.25">
      <c r="B392" s="5"/>
      <c r="C392" s="5"/>
      <c r="D392" s="5"/>
      <c r="E392" s="5"/>
      <c r="F392" s="5"/>
      <c r="G392" s="5"/>
      <c r="H392" s="5"/>
    </row>
    <row r="393" spans="2:8" x14ac:dyDescent="0.25">
      <c r="B393" s="5"/>
      <c r="C393" s="5"/>
      <c r="D393" s="5"/>
      <c r="E393" s="5"/>
      <c r="F393" s="5"/>
      <c r="G393" s="5"/>
      <c r="H393" s="5"/>
    </row>
    <row r="394" spans="2:8" x14ac:dyDescent="0.25">
      <c r="B394" s="5"/>
      <c r="C394" s="5"/>
      <c r="D394" s="5"/>
      <c r="E394" s="5"/>
      <c r="F394" s="5"/>
      <c r="G394" s="5"/>
      <c r="H394" s="5"/>
    </row>
    <row r="395" spans="2:8" x14ac:dyDescent="0.25">
      <c r="B395" s="5"/>
      <c r="C395" s="5"/>
      <c r="D395" s="5"/>
      <c r="E395" s="5"/>
      <c r="F395" s="5"/>
      <c r="G395" s="5"/>
      <c r="H395" s="5"/>
    </row>
    <row r="396" spans="2:8" x14ac:dyDescent="0.25">
      <c r="B396" s="5"/>
      <c r="C396" s="5"/>
      <c r="D396" s="5"/>
      <c r="E396" s="5"/>
      <c r="F396" s="5"/>
      <c r="G396" s="5"/>
      <c r="H396" s="5"/>
    </row>
    <row r="397" spans="2:8" x14ac:dyDescent="0.25">
      <c r="B397" s="5"/>
      <c r="C397" s="5"/>
      <c r="D397" s="5"/>
      <c r="E397" s="5"/>
      <c r="F397" s="5"/>
      <c r="G397" s="5"/>
      <c r="H397" s="5"/>
    </row>
    <row r="398" spans="2:8" x14ac:dyDescent="0.25">
      <c r="B398" s="5"/>
      <c r="C398" s="5"/>
      <c r="D398" s="5"/>
      <c r="E398" s="5"/>
      <c r="F398" s="5"/>
      <c r="G398" s="5"/>
      <c r="H398" s="5"/>
    </row>
    <row r="399" spans="2:8" x14ac:dyDescent="0.25">
      <c r="B399" s="5"/>
      <c r="C399" s="5"/>
      <c r="D399" s="5"/>
      <c r="E399" s="5"/>
      <c r="F399" s="5"/>
      <c r="G399" s="5"/>
      <c r="H399" s="5"/>
    </row>
    <row r="400" spans="2:8" x14ac:dyDescent="0.25">
      <c r="B400" s="5"/>
      <c r="C400" s="5"/>
      <c r="D400" s="5"/>
      <c r="E400" s="5"/>
      <c r="F400" s="5"/>
      <c r="G400" s="5"/>
      <c r="H400" s="5"/>
    </row>
    <row r="401" spans="2:8" x14ac:dyDescent="0.25">
      <c r="B401" s="5"/>
      <c r="C401" s="5"/>
      <c r="D401" s="5"/>
      <c r="E401" s="5"/>
      <c r="F401" s="5"/>
      <c r="G401" s="5"/>
      <c r="H401" s="5"/>
    </row>
    <row r="402" spans="2:8" x14ac:dyDescent="0.25">
      <c r="B402" s="5"/>
      <c r="C402" s="5"/>
      <c r="D402" s="5"/>
      <c r="E402" s="5"/>
      <c r="F402" s="5"/>
      <c r="G402" s="5"/>
      <c r="H402" s="5"/>
    </row>
    <row r="403" spans="2:8" x14ac:dyDescent="0.25">
      <c r="B403" s="5"/>
      <c r="C403" s="5"/>
      <c r="D403" s="5"/>
      <c r="E403" s="5"/>
      <c r="F403" s="5"/>
      <c r="G403" s="5"/>
      <c r="H403" s="5"/>
    </row>
    <row r="404" spans="2:8" x14ac:dyDescent="0.25">
      <c r="B404" s="5"/>
      <c r="C404" s="5"/>
      <c r="D404" s="5"/>
      <c r="E404" s="5"/>
      <c r="F404" s="5"/>
      <c r="G404" s="5"/>
      <c r="H404" s="5"/>
    </row>
    <row r="405" spans="2:8" x14ac:dyDescent="0.25">
      <c r="B405" s="5"/>
      <c r="C405" s="5"/>
      <c r="D405" s="5"/>
      <c r="E405" s="5"/>
      <c r="F405" s="5"/>
      <c r="G405" s="5"/>
      <c r="H405" s="5"/>
    </row>
    <row r="406" spans="2:8" x14ac:dyDescent="0.25">
      <c r="B406" s="5"/>
      <c r="C406" s="5"/>
      <c r="D406" s="5"/>
      <c r="E406" s="5"/>
      <c r="F406" s="5"/>
      <c r="G406" s="5"/>
      <c r="H406" s="5"/>
    </row>
    <row r="407" spans="2:8" x14ac:dyDescent="0.25">
      <c r="B407" s="5"/>
      <c r="C407" s="5"/>
      <c r="D407" s="5"/>
      <c r="E407" s="5"/>
      <c r="F407" s="5"/>
      <c r="G407" s="5"/>
      <c r="H407" s="5"/>
    </row>
    <row r="408" spans="2:8" x14ac:dyDescent="0.25">
      <c r="B408" s="5"/>
      <c r="C408" s="5"/>
      <c r="D408" s="5"/>
      <c r="E408" s="5"/>
      <c r="F408" s="5"/>
      <c r="G408" s="5"/>
      <c r="H408" s="5"/>
    </row>
    <row r="409" spans="2:8" x14ac:dyDescent="0.25">
      <c r="B409" s="5"/>
      <c r="C409" s="5"/>
      <c r="D409" s="5"/>
      <c r="E409" s="5"/>
      <c r="F409" s="5"/>
      <c r="G409" s="5"/>
      <c r="H409" s="5"/>
    </row>
    <row r="410" spans="2:8" x14ac:dyDescent="0.25">
      <c r="B410" s="5"/>
      <c r="C410" s="5"/>
      <c r="D410" s="5"/>
      <c r="E410" s="5"/>
      <c r="F410" s="5"/>
      <c r="G410" s="5"/>
      <c r="H410" s="5"/>
    </row>
    <row r="411" spans="2:8" x14ac:dyDescent="0.25">
      <c r="B411" s="5"/>
      <c r="C411" s="5"/>
      <c r="D411" s="5"/>
      <c r="E411" s="5"/>
      <c r="F411" s="5"/>
      <c r="G411" s="5"/>
      <c r="H411" s="5"/>
    </row>
    <row r="412" spans="2:8" x14ac:dyDescent="0.25">
      <c r="B412" s="5"/>
      <c r="C412" s="5"/>
      <c r="D412" s="5"/>
      <c r="E412" s="5"/>
      <c r="F412" s="5"/>
      <c r="G412" s="5"/>
      <c r="H412" s="5"/>
    </row>
    <row r="413" spans="2:8" x14ac:dyDescent="0.25">
      <c r="B413" s="5"/>
      <c r="C413" s="5"/>
      <c r="D413" s="5"/>
      <c r="E413" s="5"/>
      <c r="F413" s="5"/>
      <c r="G413" s="5"/>
      <c r="H413" s="5"/>
    </row>
    <row r="414" spans="2:8" x14ac:dyDescent="0.25">
      <c r="B414" s="5"/>
      <c r="C414" s="5"/>
      <c r="D414" s="5"/>
      <c r="E414" s="5"/>
      <c r="F414" s="5"/>
      <c r="G414" s="5"/>
      <c r="H414" s="5"/>
    </row>
    <row r="415" spans="2:8" x14ac:dyDescent="0.25">
      <c r="B415" s="5"/>
      <c r="C415" s="5"/>
      <c r="D415" s="5"/>
      <c r="E415" s="5"/>
      <c r="F415" s="5"/>
      <c r="G415" s="5"/>
      <c r="H415" s="5"/>
    </row>
    <row r="416" spans="2:8" x14ac:dyDescent="0.25">
      <c r="B416" s="5"/>
      <c r="C416" s="5"/>
      <c r="D416" s="5"/>
      <c r="E416" s="5"/>
      <c r="F416" s="5"/>
      <c r="G416" s="5"/>
      <c r="H416" s="5"/>
    </row>
    <row r="417" spans="2:8" x14ac:dyDescent="0.25">
      <c r="B417" s="5"/>
      <c r="C417" s="5"/>
      <c r="D417" s="5"/>
      <c r="E417" s="5"/>
      <c r="F417" s="5"/>
      <c r="G417" s="5"/>
      <c r="H417" s="5"/>
    </row>
    <row r="418" spans="2:8" x14ac:dyDescent="0.25">
      <c r="B418" s="5"/>
      <c r="C418" s="5"/>
      <c r="D418" s="5"/>
      <c r="E418" s="5"/>
      <c r="F418" s="5"/>
      <c r="G418" s="5"/>
      <c r="H418" s="5"/>
    </row>
    <row r="419" spans="2:8" x14ac:dyDescent="0.25">
      <c r="B419" s="5"/>
      <c r="C419" s="5"/>
      <c r="D419" s="5"/>
      <c r="E419" s="5"/>
      <c r="F419" s="5"/>
      <c r="G419" s="5"/>
      <c r="H419" s="5"/>
    </row>
    <row r="420" spans="2:8" x14ac:dyDescent="0.25">
      <c r="B420" s="5"/>
      <c r="C420" s="5"/>
      <c r="D420" s="5"/>
      <c r="E420" s="5"/>
      <c r="F420" s="5"/>
      <c r="G420" s="5"/>
      <c r="H420" s="5"/>
    </row>
    <row r="421" spans="2:8" x14ac:dyDescent="0.25">
      <c r="B421" s="5"/>
      <c r="C421" s="5"/>
      <c r="D421" s="5"/>
      <c r="E421" s="5"/>
      <c r="F421" s="5"/>
      <c r="G421" s="5"/>
      <c r="H421" s="5"/>
    </row>
    <row r="422" spans="2:8" x14ac:dyDescent="0.25">
      <c r="B422" s="5"/>
      <c r="C422" s="5"/>
      <c r="D422" s="5"/>
      <c r="E422" s="5"/>
      <c r="F422" s="5"/>
      <c r="G422" s="5"/>
      <c r="H422" s="5"/>
    </row>
    <row r="423" spans="2:8" x14ac:dyDescent="0.25">
      <c r="B423" s="5"/>
      <c r="C423" s="5"/>
      <c r="D423" s="5"/>
      <c r="E423" s="5"/>
      <c r="F423" s="5"/>
      <c r="G423" s="5"/>
      <c r="H423" s="5"/>
    </row>
    <row r="424" spans="2:8" x14ac:dyDescent="0.25">
      <c r="B424" s="5"/>
      <c r="C424" s="5"/>
      <c r="D424" s="5"/>
      <c r="E424" s="5"/>
      <c r="F424" s="5"/>
      <c r="G424" s="5"/>
      <c r="H424" s="5"/>
    </row>
    <row r="425" spans="2:8" x14ac:dyDescent="0.25">
      <c r="B425" s="5"/>
      <c r="C425" s="5"/>
      <c r="D425" s="5"/>
      <c r="E425" s="5"/>
      <c r="F425" s="5"/>
      <c r="G425" s="5"/>
      <c r="H425" s="5"/>
    </row>
    <row r="426" spans="2:8" x14ac:dyDescent="0.25">
      <c r="B426" s="5"/>
      <c r="C426" s="5"/>
      <c r="D426" s="5"/>
      <c r="E426" s="5"/>
      <c r="F426" s="5"/>
      <c r="G426" s="5"/>
      <c r="H426" s="5"/>
    </row>
    <row r="427" spans="2:8" x14ac:dyDescent="0.25">
      <c r="B427" s="5"/>
      <c r="C427" s="5"/>
      <c r="D427" s="5"/>
      <c r="E427" s="5"/>
      <c r="F427" s="5"/>
      <c r="G427" s="5"/>
      <c r="H427" s="5"/>
    </row>
    <row r="428" spans="2:8" x14ac:dyDescent="0.25">
      <c r="B428" s="5"/>
      <c r="C428" s="5"/>
      <c r="D428" s="5"/>
      <c r="E428" s="5"/>
      <c r="F428" s="5"/>
      <c r="G428" s="5"/>
      <c r="H428" s="5"/>
    </row>
    <row r="429" spans="2:8" x14ac:dyDescent="0.25">
      <c r="B429" s="5"/>
      <c r="C429" s="5"/>
      <c r="D429" s="5"/>
      <c r="E429" s="5"/>
      <c r="F429" s="5"/>
      <c r="G429" s="5"/>
      <c r="H429" s="5"/>
    </row>
    <row r="430" spans="2:8" x14ac:dyDescent="0.25">
      <c r="B430" s="5"/>
      <c r="C430" s="5"/>
      <c r="D430" s="5"/>
      <c r="E430" s="5"/>
      <c r="F430" s="5"/>
      <c r="G430" s="5"/>
      <c r="H430" s="5"/>
    </row>
    <row r="431" spans="2:8" x14ac:dyDescent="0.25">
      <c r="B431" s="5"/>
      <c r="C431" s="5"/>
      <c r="D431" s="5"/>
      <c r="E431" s="5"/>
      <c r="F431" s="5"/>
      <c r="G431" s="5"/>
      <c r="H431" s="5"/>
    </row>
    <row r="432" spans="2:8" x14ac:dyDescent="0.25">
      <c r="B432" s="5"/>
      <c r="C432" s="5"/>
      <c r="D432" s="5"/>
      <c r="E432" s="5"/>
      <c r="F432" s="5"/>
      <c r="G432" s="5"/>
      <c r="H432" s="5"/>
    </row>
    <row r="433" spans="2:8" x14ac:dyDescent="0.25">
      <c r="B433" s="5"/>
      <c r="C433" s="5"/>
      <c r="D433" s="5"/>
      <c r="E433" s="5"/>
      <c r="F433" s="5"/>
      <c r="G433" s="5"/>
      <c r="H433" s="5"/>
    </row>
    <row r="434" spans="2:8" x14ac:dyDescent="0.25">
      <c r="B434" s="5"/>
      <c r="C434" s="5"/>
      <c r="D434" s="5"/>
      <c r="E434" s="5"/>
      <c r="F434" s="5"/>
      <c r="G434" s="5"/>
      <c r="H434" s="5"/>
    </row>
    <row r="435" spans="2:8" x14ac:dyDescent="0.25">
      <c r="B435" s="5"/>
      <c r="C435" s="5"/>
      <c r="D435" s="5"/>
      <c r="E435" s="5"/>
      <c r="F435" s="5"/>
      <c r="G435" s="5"/>
      <c r="H435" s="5"/>
    </row>
    <row r="436" spans="2:8" x14ac:dyDescent="0.25">
      <c r="B436" s="5"/>
      <c r="C436" s="5"/>
      <c r="D436" s="5"/>
      <c r="E436" s="5"/>
      <c r="F436" s="5"/>
      <c r="G436" s="5"/>
      <c r="H436" s="5"/>
    </row>
    <row r="437" spans="2:8" x14ac:dyDescent="0.25">
      <c r="B437" s="5"/>
      <c r="C437" s="5"/>
      <c r="D437" s="5"/>
      <c r="E437" s="5"/>
      <c r="F437" s="5"/>
      <c r="G437" s="5"/>
      <c r="H437" s="5"/>
    </row>
    <row r="438" spans="2:8" x14ac:dyDescent="0.25">
      <c r="B438" s="5"/>
      <c r="C438" s="5"/>
      <c r="D438" s="5"/>
      <c r="E438" s="5"/>
      <c r="F438" s="5"/>
      <c r="G438" s="5"/>
      <c r="H438" s="5"/>
    </row>
    <row r="439" spans="2:8" x14ac:dyDescent="0.25">
      <c r="B439" s="5"/>
      <c r="C439" s="5"/>
      <c r="D439" s="5"/>
      <c r="E439" s="5"/>
      <c r="F439" s="5"/>
      <c r="G439" s="5"/>
      <c r="H439" s="5"/>
    </row>
    <row r="440" spans="2:8" x14ac:dyDescent="0.25">
      <c r="B440" s="5"/>
      <c r="C440" s="5"/>
      <c r="D440" s="5"/>
      <c r="E440" s="5"/>
      <c r="F440" s="5"/>
      <c r="G440" s="5"/>
      <c r="H440" s="5"/>
    </row>
    <row r="441" spans="2:8" x14ac:dyDescent="0.25">
      <c r="B441" s="5"/>
      <c r="C441" s="5"/>
      <c r="D441" s="5"/>
      <c r="E441" s="5"/>
      <c r="F441" s="5"/>
      <c r="G441" s="5"/>
      <c r="H441" s="5"/>
    </row>
    <row r="442" spans="2:8" x14ac:dyDescent="0.25">
      <c r="B442" s="5"/>
      <c r="C442" s="5"/>
      <c r="D442" s="5"/>
      <c r="E442" s="5"/>
      <c r="F442" s="5"/>
      <c r="G442" s="5"/>
      <c r="H442" s="5"/>
    </row>
    <row r="443" spans="2:8" x14ac:dyDescent="0.25">
      <c r="B443" s="5"/>
      <c r="C443" s="5"/>
      <c r="D443" s="5"/>
      <c r="E443" s="5"/>
      <c r="F443" s="5"/>
      <c r="G443" s="5"/>
      <c r="H443" s="5"/>
    </row>
    <row r="444" spans="2:8" x14ac:dyDescent="0.25">
      <c r="B444" s="5"/>
      <c r="C444" s="5"/>
      <c r="D444" s="5"/>
      <c r="E444" s="5"/>
      <c r="F444" s="5"/>
      <c r="G444" s="5"/>
      <c r="H444" s="5"/>
    </row>
    <row r="445" spans="2:8" x14ac:dyDescent="0.25">
      <c r="B445" s="5"/>
      <c r="C445" s="5"/>
      <c r="D445" s="5"/>
      <c r="E445" s="5"/>
      <c r="F445" s="5"/>
      <c r="G445" s="5"/>
      <c r="H445" s="5"/>
    </row>
    <row r="446" spans="2:8" x14ac:dyDescent="0.25">
      <c r="B446" s="5"/>
      <c r="C446" s="5"/>
      <c r="D446" s="5"/>
      <c r="E446" s="5"/>
      <c r="F446" s="5"/>
      <c r="G446" s="5"/>
      <c r="H446" s="5"/>
    </row>
    <row r="447" spans="2:8" x14ac:dyDescent="0.25">
      <c r="B447" s="5"/>
      <c r="C447" s="5"/>
      <c r="D447" s="5"/>
      <c r="E447" s="5"/>
      <c r="F447" s="5"/>
      <c r="G447" s="5"/>
      <c r="H447" s="5"/>
    </row>
    <row r="448" spans="2:8" x14ac:dyDescent="0.25">
      <c r="B448" s="5"/>
      <c r="C448" s="5"/>
      <c r="D448" s="5"/>
      <c r="E448" s="5"/>
      <c r="F448" s="5"/>
      <c r="G448" s="5"/>
      <c r="H448" s="5"/>
    </row>
    <row r="449" spans="2:8" x14ac:dyDescent="0.25">
      <c r="B449" s="5"/>
      <c r="C449" s="5"/>
      <c r="D449" s="5"/>
      <c r="E449" s="5"/>
      <c r="F449" s="5"/>
      <c r="G449" s="5"/>
      <c r="H449" s="5"/>
    </row>
    <row r="450" spans="2:8" x14ac:dyDescent="0.25">
      <c r="B450" s="5"/>
      <c r="C450" s="5"/>
      <c r="D450" s="5"/>
      <c r="E450" s="5"/>
      <c r="F450" s="5"/>
      <c r="G450" s="5"/>
      <c r="H450" s="5"/>
    </row>
    <row r="451" spans="2:8" x14ac:dyDescent="0.25">
      <c r="B451" s="5"/>
      <c r="C451" s="5"/>
      <c r="D451" s="5"/>
      <c r="E451" s="5"/>
      <c r="F451" s="5"/>
      <c r="G451" s="5"/>
      <c r="H451" s="5"/>
    </row>
    <row r="452" spans="2:8" x14ac:dyDescent="0.25">
      <c r="B452" s="5"/>
      <c r="C452" s="5"/>
      <c r="D452" s="5"/>
      <c r="E452" s="5"/>
      <c r="F452" s="5"/>
      <c r="G452" s="5"/>
      <c r="H452" s="5"/>
    </row>
    <row r="453" spans="2:8" x14ac:dyDescent="0.25">
      <c r="B453" s="5"/>
      <c r="C453" s="5"/>
      <c r="D453" s="5"/>
      <c r="E453" s="5"/>
      <c r="F453" s="5"/>
      <c r="G453" s="5"/>
      <c r="H453" s="5"/>
    </row>
    <row r="454" spans="2:8" x14ac:dyDescent="0.25">
      <c r="B454" s="5"/>
      <c r="C454" s="5"/>
      <c r="D454" s="5"/>
      <c r="E454" s="5"/>
      <c r="F454" s="5"/>
      <c r="G454" s="5"/>
      <c r="H454" s="5"/>
    </row>
    <row r="455" spans="2:8" x14ac:dyDescent="0.25">
      <c r="B455" s="5"/>
      <c r="C455" s="5"/>
      <c r="D455" s="5"/>
      <c r="E455" s="5"/>
      <c r="F455" s="5"/>
      <c r="G455" s="5"/>
      <c r="H455" s="5"/>
    </row>
    <row r="456" spans="2:8" x14ac:dyDescent="0.25">
      <c r="B456" s="5"/>
      <c r="C456" s="5"/>
      <c r="D456" s="5"/>
      <c r="E456" s="5"/>
      <c r="F456" s="5"/>
      <c r="G456" s="5"/>
      <c r="H456" s="5"/>
    </row>
    <row r="457" spans="2:8" x14ac:dyDescent="0.25">
      <c r="B457" s="5"/>
      <c r="C457" s="5"/>
      <c r="D457" s="5"/>
      <c r="E457" s="5"/>
      <c r="F457" s="5"/>
      <c r="G457" s="5"/>
      <c r="H457" s="5"/>
    </row>
    <row r="458" spans="2:8" x14ac:dyDescent="0.25">
      <c r="B458" s="5"/>
      <c r="C458" s="5"/>
      <c r="D458" s="5"/>
      <c r="E458" s="5"/>
      <c r="F458" s="5"/>
      <c r="G458" s="5"/>
      <c r="H458" s="5"/>
    </row>
    <row r="459" spans="2:8" x14ac:dyDescent="0.25">
      <c r="B459" s="5"/>
      <c r="C459" s="5"/>
      <c r="D459" s="5"/>
      <c r="E459" s="5"/>
      <c r="F459" s="5"/>
      <c r="G459" s="5"/>
      <c r="H459" s="5"/>
    </row>
    <row r="460" spans="2:8" x14ac:dyDescent="0.25">
      <c r="B460" s="5"/>
      <c r="C460" s="5"/>
      <c r="D460" s="5"/>
      <c r="E460" s="5"/>
      <c r="F460" s="5"/>
      <c r="G460" s="5"/>
      <c r="H460" s="5"/>
    </row>
    <row r="461" spans="2:8" x14ac:dyDescent="0.25">
      <c r="B461" s="5"/>
      <c r="C461" s="5"/>
      <c r="D461" s="5"/>
      <c r="E461" s="5"/>
      <c r="F461" s="5"/>
      <c r="G461" s="5"/>
      <c r="H461" s="5"/>
    </row>
    <row r="462" spans="2:8" x14ac:dyDescent="0.25">
      <c r="B462" s="5"/>
      <c r="C462" s="5"/>
      <c r="D462" s="5"/>
      <c r="E462" s="5"/>
      <c r="F462" s="5"/>
      <c r="G462" s="5"/>
      <c r="H462" s="5"/>
    </row>
    <row r="463" spans="2:8" x14ac:dyDescent="0.25">
      <c r="B463" s="5"/>
      <c r="C463" s="5"/>
      <c r="D463" s="5"/>
      <c r="E463" s="5"/>
      <c r="F463" s="5"/>
      <c r="G463" s="5"/>
      <c r="H463" s="5"/>
    </row>
    <row r="464" spans="2:8" x14ac:dyDescent="0.25">
      <c r="B464" s="5"/>
      <c r="C464" s="5"/>
      <c r="D464" s="5"/>
      <c r="E464" s="5"/>
      <c r="F464" s="5"/>
      <c r="G464" s="5"/>
      <c r="H464" s="5"/>
    </row>
    <row r="465" spans="2:8" x14ac:dyDescent="0.25">
      <c r="B465" s="5"/>
      <c r="C465" s="5"/>
      <c r="D465" s="5"/>
      <c r="E465" s="5"/>
      <c r="F465" s="5"/>
      <c r="G465" s="5"/>
      <c r="H465" s="5"/>
    </row>
    <row r="466" spans="2:8" x14ac:dyDescent="0.25">
      <c r="B466" s="5"/>
      <c r="C466" s="5"/>
      <c r="D466" s="5"/>
      <c r="E466" s="5"/>
      <c r="F466" s="5"/>
      <c r="G466" s="5"/>
      <c r="H466" s="5"/>
    </row>
    <row r="467" spans="2:8" x14ac:dyDescent="0.25">
      <c r="B467" s="5"/>
      <c r="C467" s="5"/>
      <c r="D467" s="5"/>
      <c r="E467" s="5"/>
      <c r="F467" s="5"/>
      <c r="G467" s="5"/>
      <c r="H467" s="5"/>
    </row>
    <row r="468" spans="2:8" x14ac:dyDescent="0.25">
      <c r="B468" s="5"/>
      <c r="C468" s="5"/>
      <c r="D468" s="5"/>
      <c r="E468" s="5"/>
      <c r="F468" s="5"/>
      <c r="G468" s="5"/>
      <c r="H468" s="5"/>
    </row>
    <row r="469" spans="2:8" x14ac:dyDescent="0.25">
      <c r="B469" s="5"/>
      <c r="C469" s="5"/>
      <c r="D469" s="5"/>
      <c r="E469" s="5"/>
      <c r="F469" s="5"/>
      <c r="G469" s="5"/>
      <c r="H469" s="5"/>
    </row>
    <row r="470" spans="2:8" x14ac:dyDescent="0.25">
      <c r="B470" s="5"/>
      <c r="C470" s="5"/>
      <c r="D470" s="5"/>
      <c r="E470" s="5"/>
      <c r="F470" s="5"/>
      <c r="G470" s="5"/>
      <c r="H470" s="5"/>
    </row>
    <row r="471" spans="2:8" x14ac:dyDescent="0.25">
      <c r="B471" s="5"/>
      <c r="C471" s="5"/>
      <c r="D471" s="5"/>
      <c r="E471" s="5"/>
      <c r="F471" s="5"/>
      <c r="G471" s="5"/>
      <c r="H471" s="5"/>
    </row>
    <row r="472" spans="2:8" x14ac:dyDescent="0.25">
      <c r="B472" s="5"/>
      <c r="C472" s="5"/>
      <c r="D472" s="5"/>
      <c r="E472" s="5"/>
      <c r="F472" s="5"/>
      <c r="G472" s="5"/>
      <c r="H472" s="5"/>
    </row>
    <row r="473" spans="2:8" x14ac:dyDescent="0.25">
      <c r="B473" s="5"/>
      <c r="C473" s="5"/>
      <c r="D473" s="5"/>
      <c r="E473" s="5"/>
      <c r="F473" s="5"/>
      <c r="G473" s="5"/>
      <c r="H473" s="5"/>
    </row>
    <row r="474" spans="2:8" x14ac:dyDescent="0.25">
      <c r="B474" s="5"/>
      <c r="C474" s="5"/>
      <c r="D474" s="5"/>
      <c r="E474" s="5"/>
      <c r="F474" s="5"/>
      <c r="G474" s="5"/>
      <c r="H474" s="5"/>
    </row>
    <row r="475" spans="2:8" x14ac:dyDescent="0.25">
      <c r="B475" s="5"/>
      <c r="C475" s="5"/>
      <c r="D475" s="5"/>
      <c r="E475" s="5"/>
      <c r="F475" s="5"/>
      <c r="G475" s="5"/>
      <c r="H475" s="5"/>
    </row>
    <row r="476" spans="2:8" x14ac:dyDescent="0.25">
      <c r="B476" s="5"/>
      <c r="C476" s="5"/>
      <c r="D476" s="5"/>
      <c r="E476" s="5"/>
      <c r="F476" s="5"/>
      <c r="G476" s="5"/>
      <c r="H476" s="5"/>
    </row>
    <row r="477" spans="2:8" x14ac:dyDescent="0.25">
      <c r="B477" s="5"/>
      <c r="C477" s="5"/>
      <c r="D477" s="5"/>
      <c r="E477" s="5"/>
      <c r="F477" s="5"/>
      <c r="G477" s="5"/>
      <c r="H477" s="5"/>
    </row>
    <row r="478" spans="2:8" x14ac:dyDescent="0.25">
      <c r="B478" s="5"/>
      <c r="C478" s="5"/>
      <c r="D478" s="5"/>
      <c r="E478" s="5"/>
      <c r="F478" s="5"/>
      <c r="G478" s="5"/>
      <c r="H478" s="5"/>
    </row>
    <row r="479" spans="2:8" x14ac:dyDescent="0.25">
      <c r="B479" s="5"/>
      <c r="C479" s="5"/>
      <c r="D479" s="5"/>
      <c r="E479" s="5"/>
      <c r="F479" s="5"/>
      <c r="G479" s="5"/>
      <c r="H479" s="5"/>
    </row>
    <row r="480" spans="2:8" x14ac:dyDescent="0.25">
      <c r="B480" s="5"/>
      <c r="C480" s="5"/>
      <c r="D480" s="5"/>
      <c r="E480" s="5"/>
      <c r="F480" s="5"/>
      <c r="G480" s="5"/>
      <c r="H480" s="5"/>
    </row>
    <row r="481" spans="2:8" x14ac:dyDescent="0.25">
      <c r="B481" s="5"/>
      <c r="C481" s="5"/>
      <c r="D481" s="5"/>
      <c r="E481" s="5"/>
      <c r="F481" s="5"/>
      <c r="G481" s="5"/>
      <c r="H481" s="5"/>
    </row>
    <row r="482" spans="2:8" x14ac:dyDescent="0.25">
      <c r="B482" s="5"/>
      <c r="C482" s="5"/>
      <c r="D482" s="5"/>
      <c r="E482" s="5"/>
      <c r="F482" s="5"/>
      <c r="G482" s="5"/>
      <c r="H482" s="5"/>
    </row>
    <row r="483" spans="2:8" x14ac:dyDescent="0.25">
      <c r="B483" s="5"/>
      <c r="C483" s="5"/>
      <c r="D483" s="5"/>
      <c r="E483" s="5"/>
      <c r="F483" s="5"/>
      <c r="G483" s="5"/>
      <c r="H483" s="5"/>
    </row>
    <row r="484" spans="2:8" x14ac:dyDescent="0.25">
      <c r="B484" s="5"/>
      <c r="C484" s="5"/>
      <c r="D484" s="5"/>
      <c r="E484" s="5"/>
      <c r="F484" s="5"/>
      <c r="G484" s="5"/>
      <c r="H484" s="5"/>
    </row>
    <row r="485" spans="2:8" x14ac:dyDescent="0.25">
      <c r="B485" s="5"/>
      <c r="C485" s="5"/>
      <c r="D485" s="5"/>
      <c r="E485" s="5"/>
      <c r="F485" s="5"/>
      <c r="G485" s="5"/>
      <c r="H485" s="5"/>
    </row>
    <row r="486" spans="2:8" x14ac:dyDescent="0.25">
      <c r="B486" s="5"/>
      <c r="C486" s="5"/>
      <c r="D486" s="5"/>
      <c r="E486" s="5"/>
      <c r="F486" s="5"/>
      <c r="G486" s="5"/>
      <c r="H486" s="5"/>
    </row>
    <row r="487" spans="2:8" x14ac:dyDescent="0.25">
      <c r="B487" s="5"/>
      <c r="C487" s="5"/>
      <c r="D487" s="5"/>
      <c r="E487" s="5"/>
      <c r="F487" s="5"/>
      <c r="G487" s="5"/>
      <c r="H487" s="5"/>
    </row>
    <row r="488" spans="2:8" x14ac:dyDescent="0.25">
      <c r="B488" s="5"/>
      <c r="C488" s="5"/>
      <c r="D488" s="5"/>
      <c r="E488" s="5"/>
      <c r="F488" s="5"/>
      <c r="G488" s="5"/>
      <c r="H488" s="5"/>
    </row>
    <row r="489" spans="2:8" x14ac:dyDescent="0.25">
      <c r="B489" s="5"/>
      <c r="C489" s="5"/>
      <c r="D489" s="5"/>
      <c r="E489" s="5"/>
      <c r="F489" s="5"/>
      <c r="G489" s="5"/>
      <c r="H489" s="5"/>
    </row>
    <row r="490" spans="2:8" x14ac:dyDescent="0.25">
      <c r="B490" s="5"/>
      <c r="C490" s="5"/>
      <c r="D490" s="5"/>
      <c r="E490" s="5"/>
      <c r="F490" s="5"/>
      <c r="G490" s="5"/>
      <c r="H490" s="5"/>
    </row>
    <row r="491" spans="2:8" x14ac:dyDescent="0.25">
      <c r="B491" s="5"/>
      <c r="C491" s="5"/>
      <c r="D491" s="5"/>
      <c r="E491" s="5"/>
      <c r="F491" s="5"/>
      <c r="G491" s="5"/>
      <c r="H491" s="5"/>
    </row>
    <row r="492" spans="2:8" x14ac:dyDescent="0.25">
      <c r="B492" s="5"/>
      <c r="C492" s="5"/>
      <c r="D492" s="5"/>
      <c r="E492" s="5"/>
      <c r="F492" s="5"/>
      <c r="G492" s="5"/>
      <c r="H492" s="5"/>
    </row>
    <row r="493" spans="2:8" x14ac:dyDescent="0.25">
      <c r="B493" s="5"/>
      <c r="C493" s="5"/>
      <c r="D493" s="5"/>
      <c r="E493" s="5"/>
      <c r="F493" s="5"/>
      <c r="G493" s="5"/>
      <c r="H493" s="5"/>
    </row>
    <row r="494" spans="2:8" x14ac:dyDescent="0.25">
      <c r="B494" s="5"/>
      <c r="C494" s="5"/>
      <c r="D494" s="5"/>
      <c r="E494" s="5"/>
      <c r="F494" s="5"/>
      <c r="G494" s="5"/>
      <c r="H494" s="5"/>
    </row>
    <row r="495" spans="2:8" x14ac:dyDescent="0.25">
      <c r="B495" s="5"/>
      <c r="C495" s="5"/>
      <c r="D495" s="5"/>
      <c r="E495" s="5"/>
      <c r="F495" s="5"/>
      <c r="G495" s="5"/>
      <c r="H495" s="5"/>
    </row>
    <row r="496" spans="2:8" x14ac:dyDescent="0.25">
      <c r="B496" s="5"/>
      <c r="C496" s="5"/>
      <c r="D496" s="5"/>
      <c r="E496" s="5"/>
      <c r="F496" s="5"/>
      <c r="G496" s="5"/>
      <c r="H496" s="5"/>
    </row>
    <row r="497" spans="2:8" x14ac:dyDescent="0.25">
      <c r="B497" s="5"/>
      <c r="C497" s="5"/>
      <c r="D497" s="5"/>
      <c r="E497" s="5"/>
      <c r="F497" s="5"/>
      <c r="G497" s="5"/>
      <c r="H497" s="5"/>
    </row>
    <row r="498" spans="2:8" x14ac:dyDescent="0.25">
      <c r="B498" s="5"/>
      <c r="C498" s="5"/>
      <c r="D498" s="5"/>
      <c r="E498" s="5"/>
      <c r="F498" s="5"/>
      <c r="G498" s="5"/>
      <c r="H498" s="5"/>
    </row>
    <row r="499" spans="2:8" x14ac:dyDescent="0.25">
      <c r="B499" s="5"/>
      <c r="C499" s="5"/>
      <c r="D499" s="5"/>
      <c r="E499" s="5"/>
      <c r="F499" s="5"/>
      <c r="G499" s="5"/>
      <c r="H499" s="5"/>
    </row>
    <row r="500" spans="2:8" x14ac:dyDescent="0.25">
      <c r="B500" s="5"/>
      <c r="C500" s="5"/>
      <c r="D500" s="5"/>
      <c r="E500" s="5"/>
      <c r="F500" s="5"/>
      <c r="G500" s="5"/>
      <c r="H500" s="5"/>
    </row>
    <row r="501" spans="2:8" x14ac:dyDescent="0.25">
      <c r="B501" s="5"/>
      <c r="C501" s="5"/>
      <c r="D501" s="5"/>
      <c r="E501" s="5"/>
      <c r="F501" s="5"/>
      <c r="G501" s="5"/>
      <c r="H501" s="5"/>
    </row>
    <row r="502" spans="2:8" x14ac:dyDescent="0.25">
      <c r="B502" s="5"/>
      <c r="C502" s="5"/>
      <c r="D502" s="5"/>
      <c r="E502" s="5"/>
      <c r="F502" s="5"/>
      <c r="G502" s="5"/>
      <c r="H502" s="5"/>
    </row>
    <row r="503" spans="2:8" x14ac:dyDescent="0.25">
      <c r="B503" s="5"/>
      <c r="C503" s="5"/>
      <c r="D503" s="5"/>
      <c r="E503" s="5"/>
      <c r="F503" s="5"/>
      <c r="G503" s="5"/>
      <c r="H503" s="5"/>
    </row>
    <row r="504" spans="2:8" x14ac:dyDescent="0.25">
      <c r="B504" s="5"/>
      <c r="C504" s="5"/>
      <c r="D504" s="5"/>
      <c r="E504" s="5"/>
      <c r="F504" s="5"/>
      <c r="G504" s="5"/>
      <c r="H504" s="5"/>
    </row>
    <row r="505" spans="2:8" x14ac:dyDescent="0.25">
      <c r="B505" s="5"/>
      <c r="C505" s="5"/>
      <c r="D505" s="5"/>
      <c r="E505" s="5"/>
      <c r="F505" s="5"/>
      <c r="G505" s="5"/>
      <c r="H505" s="5"/>
    </row>
    <row r="506" spans="2:8" x14ac:dyDescent="0.25">
      <c r="B506" s="5"/>
      <c r="C506" s="5"/>
      <c r="D506" s="5"/>
      <c r="E506" s="5"/>
      <c r="F506" s="5"/>
      <c r="G506" s="5"/>
      <c r="H506" s="5"/>
    </row>
    <row r="507" spans="2:8" x14ac:dyDescent="0.25">
      <c r="B507" s="5"/>
      <c r="C507" s="5"/>
      <c r="D507" s="5"/>
      <c r="E507" s="5"/>
      <c r="F507" s="5"/>
      <c r="G507" s="5"/>
      <c r="H507" s="5"/>
    </row>
    <row r="508" spans="2:8" x14ac:dyDescent="0.25">
      <c r="B508" s="5"/>
      <c r="C508" s="5"/>
      <c r="D508" s="5"/>
      <c r="E508" s="5"/>
      <c r="F508" s="5"/>
      <c r="G508" s="5"/>
      <c r="H508" s="5"/>
    </row>
    <row r="509" spans="2:8" x14ac:dyDescent="0.25">
      <c r="B509" s="5"/>
      <c r="C509" s="5"/>
      <c r="D509" s="5"/>
      <c r="E509" s="5"/>
      <c r="F509" s="5"/>
      <c r="G509" s="5"/>
      <c r="H509" s="5"/>
    </row>
    <row r="510" spans="2:8" x14ac:dyDescent="0.25">
      <c r="B510" s="5"/>
      <c r="C510" s="5"/>
      <c r="D510" s="5"/>
      <c r="E510" s="5"/>
      <c r="F510" s="5"/>
      <c r="G510" s="5"/>
      <c r="H510" s="5"/>
    </row>
    <row r="511" spans="2:8" x14ac:dyDescent="0.25">
      <c r="B511" s="5"/>
      <c r="C511" s="5"/>
      <c r="D511" s="5"/>
      <c r="E511" s="5"/>
      <c r="F511" s="5"/>
      <c r="G511" s="5"/>
      <c r="H511" s="5"/>
    </row>
    <row r="512" spans="2:8" x14ac:dyDescent="0.25">
      <c r="B512" s="5"/>
      <c r="C512" s="5"/>
      <c r="D512" s="5"/>
      <c r="E512" s="5"/>
      <c r="F512" s="5"/>
      <c r="G512" s="5"/>
      <c r="H512" s="5"/>
    </row>
    <row r="513" spans="2:8" x14ac:dyDescent="0.25">
      <c r="B513" s="5"/>
      <c r="C513" s="5"/>
      <c r="D513" s="5"/>
      <c r="E513" s="5"/>
      <c r="F513" s="5"/>
      <c r="G513" s="5"/>
      <c r="H513" s="5"/>
    </row>
    <row r="514" spans="2:8" x14ac:dyDescent="0.25">
      <c r="B514" s="5"/>
      <c r="C514" s="5"/>
      <c r="D514" s="5"/>
      <c r="E514" s="5"/>
      <c r="F514" s="5"/>
      <c r="G514" s="5"/>
      <c r="H514" s="5"/>
    </row>
    <row r="515" spans="2:8" x14ac:dyDescent="0.25">
      <c r="B515" s="5"/>
      <c r="C515" s="5"/>
      <c r="D515" s="5"/>
      <c r="E515" s="5"/>
      <c r="F515" s="5"/>
      <c r="G515" s="5"/>
      <c r="H515" s="5"/>
    </row>
    <row r="516" spans="2:8" x14ac:dyDescent="0.25">
      <c r="B516" s="5"/>
      <c r="C516" s="5"/>
      <c r="D516" s="5"/>
      <c r="E516" s="5"/>
      <c r="F516" s="5"/>
      <c r="G516" s="5"/>
      <c r="H516" s="5"/>
    </row>
    <row r="517" spans="2:8" x14ac:dyDescent="0.25">
      <c r="B517" s="5"/>
      <c r="C517" s="5"/>
      <c r="D517" s="5"/>
      <c r="E517" s="5"/>
      <c r="F517" s="5"/>
      <c r="G517" s="5"/>
      <c r="H517" s="5"/>
    </row>
    <row r="518" spans="2:8" x14ac:dyDescent="0.25">
      <c r="B518" s="5"/>
      <c r="C518" s="5"/>
      <c r="D518" s="5"/>
      <c r="E518" s="5"/>
      <c r="F518" s="5"/>
      <c r="G518" s="5"/>
      <c r="H518" s="5"/>
    </row>
    <row r="519" spans="2:8" x14ac:dyDescent="0.25">
      <c r="B519" s="5"/>
      <c r="C519" s="5"/>
      <c r="D519" s="5"/>
      <c r="E519" s="5"/>
      <c r="F519" s="5"/>
      <c r="G519" s="5"/>
      <c r="H519" s="5"/>
    </row>
    <row r="520" spans="2:8" x14ac:dyDescent="0.25">
      <c r="B520" s="5"/>
      <c r="C520" s="5"/>
      <c r="D520" s="5"/>
      <c r="E520" s="5"/>
      <c r="F520" s="5"/>
      <c r="G520" s="5"/>
      <c r="H520" s="5"/>
    </row>
    <row r="521" spans="2:8" x14ac:dyDescent="0.25">
      <c r="B521" s="5"/>
      <c r="C521" s="5"/>
      <c r="D521" s="5"/>
      <c r="E521" s="5"/>
      <c r="F521" s="5"/>
      <c r="G521" s="5"/>
      <c r="H521" s="5"/>
    </row>
    <row r="522" spans="2:8" x14ac:dyDescent="0.25">
      <c r="B522" s="5"/>
      <c r="C522" s="5"/>
      <c r="D522" s="5"/>
      <c r="E522" s="5"/>
      <c r="F522" s="5"/>
      <c r="G522" s="5"/>
      <c r="H522" s="5"/>
    </row>
    <row r="523" spans="2:8" x14ac:dyDescent="0.25">
      <c r="B523" s="5"/>
      <c r="C523" s="5"/>
      <c r="D523" s="5"/>
      <c r="E523" s="5"/>
      <c r="F523" s="5"/>
      <c r="G523" s="5"/>
      <c r="H523" s="5"/>
    </row>
    <row r="524" spans="2:8" x14ac:dyDescent="0.25">
      <c r="B524" s="5"/>
      <c r="C524" s="5"/>
      <c r="D524" s="5"/>
      <c r="E524" s="5"/>
      <c r="F524" s="5"/>
      <c r="G524" s="5"/>
      <c r="H524" s="5"/>
    </row>
    <row r="525" spans="2:8" x14ac:dyDescent="0.25">
      <c r="B525" s="5"/>
      <c r="C525" s="5"/>
      <c r="D525" s="5"/>
      <c r="E525" s="5"/>
      <c r="F525" s="5"/>
      <c r="G525" s="5"/>
      <c r="H525" s="5"/>
    </row>
    <row r="526" spans="2:8" x14ac:dyDescent="0.25">
      <c r="B526" s="5"/>
      <c r="C526" s="5"/>
      <c r="D526" s="5"/>
      <c r="E526" s="5"/>
      <c r="F526" s="5"/>
      <c r="G526" s="5"/>
      <c r="H526" s="5"/>
    </row>
    <row r="527" spans="2:8" x14ac:dyDescent="0.25">
      <c r="B527" s="5"/>
      <c r="C527" s="5"/>
      <c r="D527" s="5"/>
      <c r="E527" s="5"/>
      <c r="F527" s="5"/>
      <c r="G527" s="5"/>
      <c r="H527" s="5"/>
    </row>
    <row r="528" spans="2:8" x14ac:dyDescent="0.25">
      <c r="B528" s="5"/>
      <c r="C528" s="5"/>
      <c r="D528" s="5"/>
      <c r="E528" s="5"/>
      <c r="F528" s="5"/>
      <c r="G528" s="5"/>
      <c r="H528" s="5"/>
    </row>
    <row r="529" spans="2:8" x14ac:dyDescent="0.25">
      <c r="B529" s="5"/>
      <c r="C529" s="5"/>
      <c r="D529" s="5"/>
      <c r="E529" s="5"/>
      <c r="F529" s="5"/>
      <c r="G529" s="5"/>
      <c r="H529" s="5"/>
    </row>
    <row r="530" spans="2:8" x14ac:dyDescent="0.25">
      <c r="B530" s="5"/>
      <c r="C530" s="5"/>
      <c r="D530" s="5"/>
      <c r="E530" s="5"/>
      <c r="F530" s="5"/>
      <c r="G530" s="5"/>
      <c r="H530" s="5"/>
    </row>
    <row r="531" spans="2:8" x14ac:dyDescent="0.25">
      <c r="B531" s="5"/>
      <c r="C531" s="5"/>
      <c r="D531" s="5"/>
      <c r="E531" s="5"/>
      <c r="F531" s="5"/>
      <c r="G531" s="5"/>
      <c r="H531" s="5"/>
    </row>
    <row r="532" spans="2:8" x14ac:dyDescent="0.25">
      <c r="B532" s="5"/>
      <c r="C532" s="5"/>
      <c r="D532" s="5"/>
      <c r="E532" s="5"/>
      <c r="F532" s="5"/>
      <c r="G532" s="5"/>
      <c r="H532" s="5"/>
    </row>
    <row r="533" spans="2:8" x14ac:dyDescent="0.25">
      <c r="B533" s="5"/>
      <c r="C533" s="5"/>
      <c r="D533" s="5"/>
      <c r="E533" s="5"/>
      <c r="F533" s="5"/>
      <c r="G533" s="5"/>
      <c r="H533" s="5"/>
    </row>
    <row r="534" spans="2:8" x14ac:dyDescent="0.25">
      <c r="B534" s="5"/>
      <c r="C534" s="5"/>
      <c r="D534" s="5"/>
      <c r="E534" s="5"/>
      <c r="F534" s="5"/>
      <c r="G534" s="5"/>
      <c r="H534" s="5"/>
    </row>
    <row r="535" spans="2:8" x14ac:dyDescent="0.25">
      <c r="B535" s="5"/>
      <c r="C535" s="5"/>
      <c r="D535" s="5"/>
      <c r="E535" s="5"/>
      <c r="F535" s="5"/>
      <c r="G535" s="5"/>
      <c r="H535" s="5"/>
    </row>
    <row r="536" spans="2:8" x14ac:dyDescent="0.25">
      <c r="B536" s="5"/>
      <c r="C536" s="5"/>
      <c r="D536" s="5"/>
      <c r="E536" s="5"/>
      <c r="F536" s="5"/>
      <c r="G536" s="5"/>
      <c r="H536" s="5"/>
    </row>
    <row r="537" spans="2:8" x14ac:dyDescent="0.25">
      <c r="B537" s="5"/>
      <c r="C537" s="5"/>
      <c r="D537" s="5"/>
      <c r="E537" s="5"/>
      <c r="F537" s="5"/>
      <c r="G537" s="5"/>
      <c r="H537" s="5"/>
    </row>
    <row r="538" spans="2:8" x14ac:dyDescent="0.25">
      <c r="B538" s="5"/>
      <c r="C538" s="5"/>
      <c r="D538" s="5"/>
      <c r="E538" s="5"/>
      <c r="F538" s="5"/>
      <c r="G538" s="5"/>
      <c r="H538" s="5"/>
    </row>
    <row r="539" spans="2:8" x14ac:dyDescent="0.25">
      <c r="B539" s="5"/>
      <c r="C539" s="5"/>
      <c r="D539" s="5"/>
      <c r="E539" s="5"/>
      <c r="F539" s="5"/>
      <c r="G539" s="5"/>
      <c r="H539" s="5"/>
    </row>
    <row r="540" spans="2:8" x14ac:dyDescent="0.25">
      <c r="B540" s="5"/>
      <c r="C540" s="5"/>
      <c r="D540" s="5"/>
      <c r="E540" s="5"/>
      <c r="F540" s="5"/>
      <c r="G540" s="5"/>
      <c r="H540" s="5"/>
    </row>
    <row r="541" spans="2:8" x14ac:dyDescent="0.25">
      <c r="B541" s="5"/>
      <c r="C541" s="5"/>
      <c r="D541" s="5"/>
      <c r="E541" s="5"/>
      <c r="F541" s="5"/>
      <c r="G541" s="5"/>
      <c r="H541" s="5"/>
    </row>
    <row r="542" spans="2:8" x14ac:dyDescent="0.25">
      <c r="B542" s="5"/>
      <c r="C542" s="5"/>
      <c r="D542" s="5"/>
      <c r="E542" s="5"/>
      <c r="F542" s="5"/>
      <c r="G542" s="5"/>
      <c r="H542" s="5"/>
    </row>
    <row r="543" spans="2:8" x14ac:dyDescent="0.25">
      <c r="B543" s="5"/>
      <c r="C543" s="5"/>
      <c r="D543" s="5"/>
      <c r="E543" s="5"/>
      <c r="F543" s="5"/>
      <c r="G543" s="5"/>
      <c r="H543" s="5"/>
    </row>
    <row r="544" spans="2:8" x14ac:dyDescent="0.25">
      <c r="B544" s="5"/>
      <c r="C544" s="5"/>
      <c r="D544" s="5"/>
      <c r="E544" s="5"/>
      <c r="F544" s="5"/>
      <c r="G544" s="5"/>
      <c r="H544" s="5"/>
    </row>
    <row r="545" spans="2:8" x14ac:dyDescent="0.25">
      <c r="B545" s="5"/>
      <c r="C545" s="5"/>
      <c r="D545" s="5"/>
      <c r="E545" s="5"/>
      <c r="F545" s="5"/>
      <c r="G545" s="5"/>
      <c r="H545" s="5"/>
    </row>
    <row r="546" spans="2:8" x14ac:dyDescent="0.25">
      <c r="B546" s="5"/>
      <c r="C546" s="5"/>
      <c r="D546" s="5"/>
      <c r="E546" s="5"/>
      <c r="F546" s="5"/>
      <c r="G546" s="5"/>
      <c r="H546" s="5"/>
    </row>
    <row r="547" spans="2:8" x14ac:dyDescent="0.25">
      <c r="B547" s="5"/>
      <c r="C547" s="5"/>
      <c r="D547" s="5"/>
      <c r="E547" s="5"/>
      <c r="F547" s="5"/>
      <c r="G547" s="5"/>
      <c r="H547" s="5"/>
    </row>
    <row r="548" spans="2:8" x14ac:dyDescent="0.25">
      <c r="B548" s="5"/>
      <c r="C548" s="5"/>
      <c r="D548" s="5"/>
      <c r="E548" s="5"/>
      <c r="F548" s="5"/>
      <c r="G548" s="5"/>
      <c r="H548" s="5"/>
    </row>
    <row r="549" spans="2:8" x14ac:dyDescent="0.25">
      <c r="B549" s="5"/>
      <c r="C549" s="5"/>
      <c r="D549" s="5"/>
      <c r="E549" s="5"/>
      <c r="F549" s="5"/>
      <c r="G549" s="5"/>
      <c r="H549" s="5"/>
    </row>
    <row r="550" spans="2:8" x14ac:dyDescent="0.25">
      <c r="B550" s="5"/>
      <c r="C550" s="5"/>
      <c r="D550" s="5"/>
      <c r="E550" s="5"/>
      <c r="F550" s="5"/>
      <c r="G550" s="5"/>
      <c r="H550" s="5"/>
    </row>
    <row r="551" spans="2:8" x14ac:dyDescent="0.25">
      <c r="B551" s="5"/>
      <c r="C551" s="5"/>
      <c r="D551" s="5"/>
      <c r="E551" s="5"/>
      <c r="F551" s="5"/>
      <c r="G551" s="5"/>
      <c r="H551" s="5"/>
    </row>
    <row r="552" spans="2:8" x14ac:dyDescent="0.25">
      <c r="B552" s="5"/>
      <c r="C552" s="5"/>
      <c r="D552" s="5"/>
      <c r="E552" s="5"/>
      <c r="F552" s="5"/>
      <c r="G552" s="5"/>
      <c r="H552" s="5"/>
    </row>
    <row r="553" spans="2:8" x14ac:dyDescent="0.25">
      <c r="B553" s="5"/>
      <c r="C553" s="5"/>
      <c r="D553" s="5"/>
      <c r="E553" s="5"/>
      <c r="F553" s="5"/>
      <c r="G553" s="5"/>
      <c r="H553" s="5"/>
    </row>
    <row r="554" spans="2:8" x14ac:dyDescent="0.25">
      <c r="B554" s="5"/>
      <c r="C554" s="5"/>
      <c r="D554" s="5"/>
      <c r="E554" s="5"/>
      <c r="F554" s="5"/>
      <c r="G554" s="5"/>
      <c r="H554" s="5"/>
    </row>
    <row r="555" spans="2:8" x14ac:dyDescent="0.25">
      <c r="B555" s="5"/>
      <c r="C555" s="5"/>
      <c r="D555" s="5"/>
      <c r="E555" s="5"/>
      <c r="F555" s="5"/>
      <c r="G555" s="5"/>
      <c r="H555" s="5"/>
    </row>
    <row r="556" spans="2:8" x14ac:dyDescent="0.25">
      <c r="B556" s="5"/>
      <c r="C556" s="5"/>
      <c r="D556" s="5"/>
      <c r="E556" s="5"/>
      <c r="F556" s="5"/>
      <c r="G556" s="5"/>
      <c r="H556" s="5"/>
    </row>
    <row r="557" spans="2:8" x14ac:dyDescent="0.25">
      <c r="B557" s="5"/>
      <c r="C557" s="5"/>
      <c r="D557" s="5"/>
      <c r="E557" s="5"/>
      <c r="F557" s="5"/>
      <c r="G557" s="5"/>
      <c r="H557" s="5"/>
    </row>
    <row r="558" spans="2:8" x14ac:dyDescent="0.25">
      <c r="B558" s="5"/>
      <c r="C558" s="5"/>
      <c r="D558" s="5"/>
      <c r="E558" s="5"/>
      <c r="F558" s="5"/>
      <c r="G558" s="5"/>
      <c r="H558" s="5"/>
    </row>
    <row r="559" spans="2:8" x14ac:dyDescent="0.25">
      <c r="B559" s="5"/>
      <c r="C559" s="5"/>
      <c r="D559" s="5"/>
      <c r="E559" s="5"/>
      <c r="F559" s="5"/>
      <c r="G559" s="5"/>
      <c r="H559" s="5"/>
    </row>
    <row r="560" spans="2:8" x14ac:dyDescent="0.25">
      <c r="B560" s="5"/>
      <c r="C560" s="5"/>
      <c r="D560" s="5"/>
      <c r="E560" s="5"/>
      <c r="F560" s="5"/>
      <c r="G560" s="5"/>
      <c r="H560" s="5"/>
    </row>
    <row r="561" spans="2:8" x14ac:dyDescent="0.25">
      <c r="B561" s="5"/>
      <c r="C561" s="5"/>
      <c r="D561" s="5"/>
      <c r="E561" s="5"/>
      <c r="F561" s="5"/>
      <c r="G561" s="5"/>
      <c r="H561" s="5"/>
    </row>
    <row r="562" spans="2:8" x14ac:dyDescent="0.25">
      <c r="B562" s="5"/>
      <c r="C562" s="5"/>
      <c r="D562" s="5"/>
      <c r="E562" s="5"/>
      <c r="F562" s="5"/>
      <c r="G562" s="5"/>
      <c r="H562" s="5"/>
    </row>
    <row r="563" spans="2:8" x14ac:dyDescent="0.25">
      <c r="B563" s="5"/>
      <c r="C563" s="5"/>
      <c r="D563" s="5"/>
      <c r="E563" s="5"/>
      <c r="F563" s="5"/>
      <c r="G563" s="5"/>
      <c r="H563" s="5"/>
    </row>
    <row r="564" spans="2:8" x14ac:dyDescent="0.25">
      <c r="B564" s="5"/>
      <c r="C564" s="5"/>
      <c r="D564" s="5"/>
      <c r="E564" s="5"/>
      <c r="F564" s="5"/>
      <c r="G564" s="5"/>
      <c r="H564" s="5"/>
    </row>
    <row r="565" spans="2:8" x14ac:dyDescent="0.25">
      <c r="B565" s="5"/>
      <c r="C565" s="5"/>
      <c r="D565" s="5"/>
      <c r="E565" s="5"/>
      <c r="F565" s="5"/>
      <c r="G565" s="5"/>
      <c r="H565" s="5"/>
    </row>
    <row r="566" spans="2:8" x14ac:dyDescent="0.25">
      <c r="B566" s="5"/>
      <c r="C566" s="5"/>
      <c r="D566" s="5"/>
      <c r="E566" s="5"/>
      <c r="F566" s="5"/>
      <c r="G566" s="5"/>
      <c r="H566" s="5"/>
    </row>
    <row r="567" spans="2:8" x14ac:dyDescent="0.25">
      <c r="B567" s="5"/>
      <c r="C567" s="5"/>
      <c r="D567" s="5"/>
      <c r="E567" s="5"/>
      <c r="F567" s="5"/>
      <c r="G567" s="5"/>
      <c r="H567" s="5"/>
    </row>
    <row r="568" spans="2:8" x14ac:dyDescent="0.25">
      <c r="B568" s="5"/>
      <c r="C568" s="5"/>
      <c r="D568" s="5"/>
      <c r="E568" s="5"/>
      <c r="F568" s="5"/>
      <c r="G568" s="5"/>
      <c r="H568" s="5"/>
    </row>
    <row r="569" spans="2:8" x14ac:dyDescent="0.25">
      <c r="B569" s="5"/>
      <c r="C569" s="5"/>
      <c r="D569" s="5"/>
      <c r="E569" s="5"/>
      <c r="F569" s="5"/>
      <c r="G569" s="5"/>
      <c r="H569" s="5"/>
    </row>
    <row r="570" spans="2:8" x14ac:dyDescent="0.25">
      <c r="B570" s="5"/>
      <c r="C570" s="5"/>
      <c r="D570" s="5"/>
      <c r="E570" s="5"/>
      <c r="F570" s="5"/>
      <c r="G570" s="5"/>
      <c r="H570" s="5"/>
    </row>
    <row r="571" spans="2:8" x14ac:dyDescent="0.25">
      <c r="B571" s="5"/>
      <c r="C571" s="5"/>
      <c r="D571" s="5"/>
      <c r="E571" s="5"/>
      <c r="F571" s="5"/>
      <c r="G571" s="5"/>
      <c r="H571" s="5"/>
    </row>
    <row r="572" spans="2:8" x14ac:dyDescent="0.25">
      <c r="B572" s="5"/>
      <c r="C572" s="5"/>
      <c r="D572" s="5"/>
      <c r="E572" s="5"/>
      <c r="F572" s="5"/>
      <c r="G572" s="5"/>
      <c r="H572" s="5"/>
    </row>
    <row r="573" spans="2:8" x14ac:dyDescent="0.25">
      <c r="B573" s="5"/>
      <c r="C573" s="5"/>
      <c r="D573" s="5"/>
      <c r="E573" s="5"/>
      <c r="F573" s="5"/>
      <c r="G573" s="5"/>
      <c r="H573" s="5"/>
    </row>
    <row r="574" spans="2:8" x14ac:dyDescent="0.25">
      <c r="B574" s="5"/>
      <c r="C574" s="5"/>
      <c r="D574" s="5"/>
      <c r="E574" s="5"/>
      <c r="F574" s="5"/>
      <c r="G574" s="5"/>
      <c r="H574" s="5"/>
    </row>
    <row r="575" spans="2:8" x14ac:dyDescent="0.25">
      <c r="B575" s="5"/>
      <c r="C575" s="5"/>
      <c r="D575" s="5"/>
      <c r="E575" s="5"/>
      <c r="F575" s="5"/>
      <c r="G575" s="5"/>
      <c r="H575" s="5"/>
    </row>
    <row r="576" spans="2:8" x14ac:dyDescent="0.25">
      <c r="B576" s="5"/>
      <c r="C576" s="5"/>
      <c r="D576" s="5"/>
      <c r="E576" s="5"/>
      <c r="F576" s="5"/>
      <c r="G576" s="5"/>
      <c r="H576" s="5"/>
    </row>
    <row r="577" spans="2:8" x14ac:dyDescent="0.25">
      <c r="B577" s="5"/>
      <c r="C577" s="5"/>
      <c r="D577" s="5"/>
      <c r="E577" s="5"/>
      <c r="F577" s="5"/>
      <c r="G577" s="5"/>
      <c r="H577" s="5"/>
    </row>
    <row r="578" spans="2:8" x14ac:dyDescent="0.25">
      <c r="B578" s="5"/>
      <c r="C578" s="5"/>
      <c r="D578" s="5"/>
      <c r="E578" s="5"/>
      <c r="F578" s="5"/>
      <c r="G578" s="5"/>
      <c r="H578" s="5"/>
    </row>
    <row r="579" spans="2:8" x14ac:dyDescent="0.25">
      <c r="B579" s="5"/>
      <c r="C579" s="5"/>
      <c r="D579" s="5"/>
      <c r="E579" s="5"/>
      <c r="F579" s="5"/>
      <c r="G579" s="5"/>
      <c r="H579" s="5"/>
    </row>
    <row r="580" spans="2:8" x14ac:dyDescent="0.25">
      <c r="B580" s="5"/>
      <c r="C580" s="5"/>
      <c r="D580" s="5"/>
      <c r="E580" s="5"/>
      <c r="F580" s="5"/>
      <c r="G580" s="5"/>
      <c r="H580" s="5"/>
    </row>
    <row r="581" spans="2:8" x14ac:dyDescent="0.25">
      <c r="B581" s="5"/>
      <c r="C581" s="5"/>
      <c r="D581" s="5"/>
      <c r="E581" s="5"/>
      <c r="F581" s="5"/>
      <c r="G581" s="5"/>
      <c r="H581" s="5"/>
    </row>
    <row r="582" spans="2:8" x14ac:dyDescent="0.25">
      <c r="B582" s="5"/>
      <c r="C582" s="5"/>
      <c r="D582" s="5"/>
      <c r="E582" s="5"/>
      <c r="F582" s="5"/>
      <c r="G582" s="5"/>
      <c r="H582" s="5"/>
    </row>
    <row r="583" spans="2:8" x14ac:dyDescent="0.25">
      <c r="B583" s="5"/>
      <c r="C583" s="5"/>
      <c r="D583" s="5"/>
      <c r="E583" s="5"/>
      <c r="F583" s="5"/>
      <c r="G583" s="5"/>
      <c r="H583" s="5"/>
    </row>
    <row r="584" spans="2:8" x14ac:dyDescent="0.25">
      <c r="B584" s="5"/>
      <c r="C584" s="5"/>
      <c r="D584" s="5"/>
      <c r="E584" s="5"/>
      <c r="F584" s="5"/>
      <c r="G584" s="5"/>
      <c r="H584" s="5"/>
    </row>
    <row r="585" spans="2:8" x14ac:dyDescent="0.25">
      <c r="B585" s="5"/>
      <c r="C585" s="5"/>
      <c r="D585" s="5"/>
      <c r="E585" s="5"/>
      <c r="F585" s="5"/>
      <c r="G585" s="5"/>
      <c r="H585" s="5"/>
    </row>
    <row r="586" spans="2:8" x14ac:dyDescent="0.25">
      <c r="B586" s="5"/>
      <c r="C586" s="5"/>
      <c r="D586" s="5"/>
      <c r="E586" s="5"/>
      <c r="F586" s="5"/>
      <c r="G586" s="5"/>
      <c r="H586" s="5"/>
    </row>
    <row r="587" spans="2:8" x14ac:dyDescent="0.25">
      <c r="B587" s="5"/>
      <c r="C587" s="5"/>
      <c r="D587" s="5"/>
      <c r="E587" s="5"/>
      <c r="F587" s="5"/>
      <c r="G587" s="5"/>
      <c r="H587" s="5"/>
    </row>
    <row r="588" spans="2:8" x14ac:dyDescent="0.25">
      <c r="B588" s="5"/>
      <c r="C588" s="5"/>
      <c r="D588" s="5"/>
      <c r="E588" s="5"/>
      <c r="F588" s="5"/>
      <c r="G588" s="5"/>
      <c r="H588" s="5"/>
    </row>
    <row r="589" spans="2:8" x14ac:dyDescent="0.25">
      <c r="B589" s="5"/>
      <c r="C589" s="5"/>
      <c r="D589" s="5"/>
      <c r="E589" s="5"/>
      <c r="F589" s="5"/>
      <c r="G589" s="5"/>
      <c r="H589" s="5"/>
    </row>
    <row r="590" spans="2:8" x14ac:dyDescent="0.25">
      <c r="B590" s="5"/>
      <c r="C590" s="5"/>
      <c r="D590" s="5"/>
      <c r="E590" s="5"/>
      <c r="F590" s="5"/>
      <c r="G590" s="5"/>
      <c r="H590" s="5"/>
    </row>
    <row r="591" spans="2:8" x14ac:dyDescent="0.25">
      <c r="B591" s="5"/>
      <c r="C591" s="5"/>
      <c r="D591" s="5"/>
      <c r="E591" s="5"/>
      <c r="F591" s="5"/>
      <c r="G591" s="5"/>
      <c r="H591" s="5"/>
    </row>
    <row r="592" spans="2:8" x14ac:dyDescent="0.25">
      <c r="B592" s="5"/>
      <c r="C592" s="5"/>
      <c r="D592" s="5"/>
      <c r="E592" s="5"/>
      <c r="F592" s="5"/>
      <c r="G592" s="5"/>
      <c r="H592" s="5"/>
    </row>
    <row r="593" spans="2:8" x14ac:dyDescent="0.25">
      <c r="B593" s="5"/>
      <c r="C593" s="5"/>
      <c r="D593" s="5"/>
      <c r="E593" s="5"/>
      <c r="F593" s="5"/>
      <c r="G593" s="5"/>
      <c r="H593" s="5"/>
    </row>
    <row r="594" spans="2:8" x14ac:dyDescent="0.25">
      <c r="B594" s="5"/>
      <c r="C594" s="5"/>
      <c r="D594" s="5"/>
      <c r="E594" s="5"/>
      <c r="F594" s="5"/>
      <c r="G594" s="5"/>
      <c r="H594" s="5"/>
    </row>
    <row r="595" spans="2:8" x14ac:dyDescent="0.25">
      <c r="B595" s="5"/>
      <c r="C595" s="5"/>
      <c r="D595" s="5"/>
      <c r="E595" s="5"/>
      <c r="F595" s="5"/>
      <c r="G595" s="5"/>
      <c r="H595" s="5"/>
    </row>
    <row r="596" spans="2:8" x14ac:dyDescent="0.25">
      <c r="B596" s="5"/>
      <c r="C596" s="5"/>
      <c r="D596" s="5"/>
      <c r="E596" s="5"/>
      <c r="F596" s="5"/>
      <c r="G596" s="5"/>
      <c r="H596" s="5"/>
    </row>
    <row r="597" spans="2:8" x14ac:dyDescent="0.25">
      <c r="B597" s="5"/>
      <c r="C597" s="5"/>
      <c r="D597" s="5"/>
      <c r="E597" s="5"/>
      <c r="F597" s="5"/>
      <c r="G597" s="5"/>
      <c r="H597" s="5"/>
    </row>
    <row r="598" spans="2:8" x14ac:dyDescent="0.25">
      <c r="B598" s="5"/>
      <c r="C598" s="5"/>
      <c r="D598" s="5"/>
      <c r="E598" s="5"/>
      <c r="F598" s="5"/>
      <c r="G598" s="5"/>
      <c r="H598" s="5"/>
    </row>
    <row r="599" spans="2:8" x14ac:dyDescent="0.25">
      <c r="B599" s="5"/>
      <c r="C599" s="5"/>
      <c r="D599" s="5"/>
      <c r="E599" s="5"/>
      <c r="F599" s="5"/>
      <c r="G599" s="5"/>
      <c r="H599" s="5"/>
    </row>
    <row r="600" spans="2:8" x14ac:dyDescent="0.25">
      <c r="B600" s="5"/>
      <c r="C600" s="5"/>
      <c r="D600" s="5"/>
      <c r="E600" s="5"/>
      <c r="F600" s="5"/>
      <c r="G600" s="5"/>
      <c r="H600" s="5"/>
    </row>
    <row r="601" spans="2:8" x14ac:dyDescent="0.25">
      <c r="B601" s="5"/>
      <c r="C601" s="5"/>
      <c r="D601" s="5"/>
      <c r="E601" s="5"/>
      <c r="F601" s="5"/>
      <c r="G601" s="5"/>
      <c r="H601" s="5"/>
    </row>
    <row r="602" spans="2:8" x14ac:dyDescent="0.25">
      <c r="B602" s="5"/>
      <c r="C602" s="5"/>
      <c r="D602" s="5"/>
      <c r="E602" s="5"/>
      <c r="F602" s="5"/>
      <c r="G602" s="5"/>
      <c r="H602" s="5"/>
    </row>
    <row r="603" spans="2:8" x14ac:dyDescent="0.25">
      <c r="B603" s="5"/>
      <c r="C603" s="5"/>
      <c r="D603" s="5"/>
      <c r="E603" s="5"/>
      <c r="F603" s="5"/>
      <c r="G603" s="5"/>
      <c r="H603" s="5"/>
    </row>
    <row r="604" spans="2:8" x14ac:dyDescent="0.25">
      <c r="B604" s="5"/>
      <c r="C604" s="5"/>
      <c r="D604" s="5"/>
      <c r="E604" s="5"/>
      <c r="F604" s="5"/>
      <c r="G604" s="5"/>
      <c r="H604" s="5"/>
    </row>
    <row r="605" spans="2:8" x14ac:dyDescent="0.25">
      <c r="B605" s="5"/>
      <c r="C605" s="5"/>
      <c r="D605" s="5"/>
      <c r="E605" s="5"/>
      <c r="F605" s="5"/>
      <c r="G605" s="5"/>
      <c r="H605" s="5"/>
    </row>
    <row r="606" spans="2:8" x14ac:dyDescent="0.25">
      <c r="B606" s="5"/>
      <c r="C606" s="5"/>
      <c r="D606" s="5"/>
      <c r="E606" s="5"/>
      <c r="F606" s="5"/>
      <c r="G606" s="5"/>
      <c r="H606" s="5"/>
    </row>
    <row r="607" spans="2:8" x14ac:dyDescent="0.25">
      <c r="B607" s="5"/>
      <c r="C607" s="5"/>
      <c r="D607" s="5"/>
      <c r="E607" s="5"/>
      <c r="F607" s="5"/>
      <c r="G607" s="5"/>
      <c r="H607" s="5"/>
    </row>
    <row r="608" spans="2:8" x14ac:dyDescent="0.25">
      <c r="B608" s="5"/>
      <c r="C608" s="5"/>
      <c r="D608" s="5"/>
      <c r="E608" s="5"/>
      <c r="F608" s="5"/>
      <c r="G608" s="5"/>
      <c r="H608" s="5"/>
    </row>
    <row r="609" spans="2:8" x14ac:dyDescent="0.25">
      <c r="B609" s="5"/>
      <c r="C609" s="5"/>
      <c r="D609" s="5"/>
      <c r="E609" s="5"/>
      <c r="F609" s="5"/>
      <c r="G609" s="5"/>
      <c r="H609" s="5"/>
    </row>
    <row r="610" spans="2:8" x14ac:dyDescent="0.25">
      <c r="B610" s="5"/>
      <c r="C610" s="5"/>
      <c r="D610" s="5"/>
      <c r="E610" s="5"/>
      <c r="F610" s="5"/>
      <c r="G610" s="5"/>
      <c r="H610" s="5"/>
    </row>
    <row r="611" spans="2:8" x14ac:dyDescent="0.25">
      <c r="B611" s="5"/>
      <c r="C611" s="5"/>
      <c r="D611" s="5"/>
      <c r="E611" s="5"/>
      <c r="F611" s="5"/>
      <c r="G611" s="5"/>
      <c r="H611" s="5"/>
    </row>
    <row r="612" spans="2:8" x14ac:dyDescent="0.25">
      <c r="B612" s="5"/>
      <c r="C612" s="5"/>
      <c r="D612" s="5"/>
      <c r="E612" s="5"/>
      <c r="F612" s="5"/>
      <c r="G612" s="5"/>
      <c r="H612" s="5"/>
    </row>
    <row r="613" spans="2:8" x14ac:dyDescent="0.25">
      <c r="B613" s="5"/>
      <c r="C613" s="5"/>
      <c r="D613" s="5"/>
      <c r="E613" s="5"/>
      <c r="F613" s="5"/>
      <c r="G613" s="5"/>
      <c r="H613" s="5"/>
    </row>
    <row r="614" spans="2:8" x14ac:dyDescent="0.25">
      <c r="B614" s="5"/>
      <c r="C614" s="5"/>
      <c r="D614" s="5"/>
      <c r="E614" s="5"/>
      <c r="F614" s="5"/>
      <c r="G614" s="5"/>
      <c r="H614" s="5"/>
    </row>
    <row r="615" spans="2:8" x14ac:dyDescent="0.25">
      <c r="B615" s="5"/>
      <c r="C615" s="5"/>
      <c r="D615" s="5"/>
      <c r="E615" s="5"/>
      <c r="F615" s="5"/>
      <c r="G615" s="5"/>
      <c r="H615" s="5"/>
    </row>
    <row r="616" spans="2:8" x14ac:dyDescent="0.25">
      <c r="B616" s="5"/>
      <c r="C616" s="5"/>
      <c r="D616" s="5"/>
      <c r="E616" s="5"/>
      <c r="F616" s="5"/>
      <c r="G616" s="5"/>
      <c r="H616" s="5"/>
    </row>
    <row r="617" spans="2:8" x14ac:dyDescent="0.25">
      <c r="B617" s="5"/>
      <c r="C617" s="5"/>
      <c r="D617" s="5"/>
      <c r="E617" s="5"/>
      <c r="F617" s="5"/>
      <c r="G617" s="5"/>
      <c r="H617" s="5"/>
    </row>
    <row r="618" spans="2:8" x14ac:dyDescent="0.25">
      <c r="B618" s="5"/>
      <c r="C618" s="5"/>
      <c r="D618" s="5"/>
      <c r="E618" s="5"/>
      <c r="F618" s="5"/>
      <c r="G618" s="5"/>
      <c r="H618" s="5"/>
    </row>
    <row r="619" spans="2:8" x14ac:dyDescent="0.25">
      <c r="B619" s="5"/>
      <c r="C619" s="5"/>
      <c r="D619" s="5"/>
      <c r="E619" s="5"/>
      <c r="F619" s="5"/>
      <c r="G619" s="5"/>
      <c r="H619" s="5"/>
    </row>
    <row r="620" spans="2:8" x14ac:dyDescent="0.25">
      <c r="B620" s="5"/>
      <c r="C620" s="5"/>
      <c r="D620" s="5"/>
      <c r="E620" s="5"/>
      <c r="F620" s="5"/>
      <c r="G620" s="5"/>
      <c r="H620" s="5"/>
    </row>
    <row r="621" spans="2:8" x14ac:dyDescent="0.25">
      <c r="B621" s="5"/>
      <c r="C621" s="5"/>
      <c r="D621" s="5"/>
      <c r="E621" s="5"/>
      <c r="F621" s="5"/>
      <c r="G621" s="5"/>
      <c r="H621" s="5"/>
    </row>
    <row r="622" spans="2:8" x14ac:dyDescent="0.25">
      <c r="B622" s="5"/>
      <c r="C622" s="5"/>
      <c r="D622" s="5"/>
      <c r="E622" s="5"/>
      <c r="F622" s="5"/>
      <c r="G622" s="5"/>
      <c r="H622" s="5"/>
    </row>
    <row r="623" spans="2:8" x14ac:dyDescent="0.25">
      <c r="B623" s="5"/>
      <c r="C623" s="5"/>
      <c r="D623" s="5"/>
      <c r="E623" s="5"/>
      <c r="F623" s="5"/>
      <c r="G623" s="5"/>
      <c r="H623" s="5"/>
    </row>
    <row r="624" spans="2:8" x14ac:dyDescent="0.25">
      <c r="B624" s="5"/>
      <c r="C624" s="5"/>
      <c r="D624" s="5"/>
      <c r="E624" s="5"/>
      <c r="F624" s="5"/>
      <c r="G624" s="5"/>
      <c r="H624" s="5"/>
    </row>
    <row r="625" spans="2:8" x14ac:dyDescent="0.25">
      <c r="B625" s="5"/>
      <c r="C625" s="5"/>
      <c r="D625" s="5"/>
      <c r="E625" s="5"/>
      <c r="F625" s="5"/>
      <c r="G625" s="5"/>
      <c r="H625" s="5"/>
    </row>
    <row r="626" spans="2:8" x14ac:dyDescent="0.25">
      <c r="B626" s="5"/>
      <c r="C626" s="5"/>
      <c r="D626" s="5"/>
      <c r="E626" s="5"/>
      <c r="F626" s="5"/>
      <c r="G626" s="5"/>
      <c r="H626" s="5"/>
    </row>
    <row r="627" spans="2:8" x14ac:dyDescent="0.25">
      <c r="B627" s="5"/>
      <c r="C627" s="5"/>
      <c r="D627" s="5"/>
      <c r="E627" s="5"/>
      <c r="F627" s="5"/>
      <c r="G627" s="5"/>
      <c r="H627" s="5"/>
    </row>
    <row r="628" spans="2:8" x14ac:dyDescent="0.25">
      <c r="B628" s="5"/>
      <c r="C628" s="5"/>
      <c r="D628" s="5"/>
      <c r="E628" s="5"/>
      <c r="F628" s="5"/>
      <c r="G628" s="5"/>
      <c r="H628" s="5"/>
    </row>
    <row r="629" spans="2:8" x14ac:dyDescent="0.25">
      <c r="B629" s="5"/>
      <c r="C629" s="5"/>
      <c r="D629" s="5"/>
      <c r="E629" s="5"/>
      <c r="F629" s="5"/>
      <c r="G629" s="5"/>
      <c r="H629" s="5"/>
    </row>
    <row r="630" spans="2:8" x14ac:dyDescent="0.25">
      <c r="B630" s="5"/>
      <c r="C630" s="5"/>
      <c r="D630" s="5"/>
      <c r="E630" s="5"/>
      <c r="F630" s="5"/>
      <c r="G630" s="5"/>
      <c r="H630" s="5"/>
    </row>
    <row r="631" spans="2:8" x14ac:dyDescent="0.25">
      <c r="B631" s="5"/>
      <c r="C631" s="5"/>
      <c r="D631" s="5"/>
      <c r="E631" s="5"/>
      <c r="F631" s="5"/>
      <c r="G631" s="5"/>
      <c r="H631" s="5"/>
    </row>
    <row r="632" spans="2:8" x14ac:dyDescent="0.25">
      <c r="B632" s="5"/>
      <c r="C632" s="5"/>
      <c r="D632" s="5"/>
      <c r="E632" s="5"/>
      <c r="F632" s="5"/>
      <c r="G632" s="5"/>
      <c r="H632" s="5"/>
    </row>
    <row r="633" spans="2:8" x14ac:dyDescent="0.25">
      <c r="B633" s="5"/>
      <c r="C633" s="5"/>
      <c r="D633" s="5"/>
      <c r="E633" s="5"/>
      <c r="F633" s="5"/>
      <c r="G633" s="5"/>
      <c r="H633" s="5"/>
    </row>
    <row r="634" spans="2:8" x14ac:dyDescent="0.25">
      <c r="B634" s="5"/>
      <c r="C634" s="5"/>
      <c r="D634" s="5"/>
      <c r="E634" s="5"/>
      <c r="F634" s="5"/>
      <c r="G634" s="5"/>
      <c r="H634" s="5"/>
    </row>
    <row r="635" spans="2:8" x14ac:dyDescent="0.25">
      <c r="B635" s="5"/>
      <c r="C635" s="5"/>
      <c r="D635" s="5"/>
      <c r="E635" s="5"/>
      <c r="F635" s="5"/>
      <c r="G635" s="5"/>
      <c r="H635" s="5"/>
    </row>
    <row r="636" spans="2:8" x14ac:dyDescent="0.25">
      <c r="B636" s="5"/>
      <c r="C636" s="5"/>
      <c r="D636" s="5"/>
      <c r="E636" s="5"/>
      <c r="F636" s="5"/>
      <c r="G636" s="5"/>
      <c r="H636" s="5"/>
    </row>
    <row r="637" spans="2:8" x14ac:dyDescent="0.25">
      <c r="B637" s="5"/>
      <c r="C637" s="5"/>
      <c r="D637" s="5"/>
      <c r="E637" s="5"/>
      <c r="F637" s="5"/>
      <c r="G637" s="5"/>
      <c r="H637" s="5"/>
    </row>
    <row r="638" spans="2:8" x14ac:dyDescent="0.25">
      <c r="B638" s="5"/>
      <c r="C638" s="5"/>
      <c r="D638" s="5"/>
      <c r="E638" s="5"/>
      <c r="F638" s="5"/>
      <c r="G638" s="5"/>
      <c r="H638" s="5"/>
    </row>
    <row r="639" spans="2:8" x14ac:dyDescent="0.25">
      <c r="B639" s="5"/>
      <c r="C639" s="5"/>
      <c r="D639" s="5"/>
      <c r="E639" s="5"/>
      <c r="F639" s="5"/>
      <c r="G639" s="5"/>
      <c r="H639" s="5"/>
    </row>
    <row r="640" spans="2:8" x14ac:dyDescent="0.25">
      <c r="B640" s="5"/>
      <c r="C640" s="5"/>
      <c r="D640" s="5"/>
      <c r="E640" s="5"/>
      <c r="F640" s="5"/>
      <c r="G640" s="5"/>
      <c r="H640" s="5"/>
    </row>
    <row r="641" spans="2:8" x14ac:dyDescent="0.25">
      <c r="B641" s="5"/>
      <c r="C641" s="5"/>
      <c r="D641" s="5"/>
      <c r="E641" s="5"/>
      <c r="F641" s="5"/>
      <c r="G641" s="5"/>
      <c r="H641" s="5"/>
    </row>
    <row r="642" spans="2:8" x14ac:dyDescent="0.25">
      <c r="B642" s="5"/>
      <c r="C642" s="5"/>
      <c r="D642" s="5"/>
      <c r="E642" s="5"/>
      <c r="F642" s="5"/>
      <c r="G642" s="5"/>
      <c r="H642" s="5"/>
    </row>
    <row r="643" spans="2:8" x14ac:dyDescent="0.25">
      <c r="B643" s="5"/>
      <c r="C643" s="5"/>
      <c r="D643" s="5"/>
      <c r="E643" s="5"/>
      <c r="F643" s="5"/>
      <c r="G643" s="5"/>
      <c r="H643" s="5"/>
    </row>
    <row r="644" spans="2:8" x14ac:dyDescent="0.25">
      <c r="B644" s="5"/>
      <c r="C644" s="5"/>
      <c r="D644" s="5"/>
      <c r="E644" s="5"/>
      <c r="F644" s="5"/>
      <c r="G644" s="5"/>
      <c r="H644" s="5"/>
    </row>
    <row r="645" spans="2:8" x14ac:dyDescent="0.25">
      <c r="B645" s="5"/>
      <c r="C645" s="5"/>
      <c r="D645" s="5"/>
      <c r="E645" s="5"/>
      <c r="F645" s="5"/>
      <c r="G645" s="5"/>
      <c r="H645" s="5"/>
    </row>
    <row r="646" spans="2:8" x14ac:dyDescent="0.25">
      <c r="B646" s="5"/>
      <c r="C646" s="5"/>
      <c r="D646" s="5"/>
      <c r="E646" s="5"/>
      <c r="F646" s="5"/>
      <c r="G646" s="5"/>
      <c r="H646" s="5"/>
    </row>
    <row r="647" spans="2:8" x14ac:dyDescent="0.25">
      <c r="B647" s="5"/>
      <c r="C647" s="5"/>
      <c r="D647" s="5"/>
      <c r="E647" s="5"/>
      <c r="F647" s="5"/>
      <c r="G647" s="5"/>
      <c r="H647" s="5"/>
    </row>
    <row r="648" spans="2:8" x14ac:dyDescent="0.25">
      <c r="B648" s="5"/>
      <c r="C648" s="5"/>
      <c r="D648" s="5"/>
      <c r="E648" s="5"/>
      <c r="F648" s="5"/>
      <c r="G648" s="5"/>
      <c r="H648" s="5"/>
    </row>
    <row r="649" spans="2:8" x14ac:dyDescent="0.25">
      <c r="B649" s="5"/>
      <c r="C649" s="5"/>
      <c r="D649" s="5"/>
      <c r="E649" s="5"/>
      <c r="F649" s="5"/>
      <c r="G649" s="5"/>
      <c r="H649" s="5"/>
    </row>
    <row r="650" spans="2:8" x14ac:dyDescent="0.25">
      <c r="B650" s="5"/>
      <c r="C650" s="5"/>
      <c r="D650" s="5"/>
      <c r="E650" s="5"/>
      <c r="F650" s="5"/>
      <c r="G650" s="5"/>
      <c r="H650" s="5"/>
    </row>
    <row r="651" spans="2:8" x14ac:dyDescent="0.25">
      <c r="B651" s="5"/>
      <c r="C651" s="5"/>
      <c r="D651" s="5"/>
      <c r="E651" s="5"/>
      <c r="F651" s="5"/>
      <c r="G651" s="5"/>
      <c r="H651" s="5"/>
    </row>
    <row r="652" spans="2:8" x14ac:dyDescent="0.25">
      <c r="B652" s="5"/>
      <c r="C652" s="5"/>
      <c r="D652" s="5"/>
      <c r="E652" s="5"/>
      <c r="F652" s="5"/>
      <c r="G652" s="5"/>
      <c r="H652" s="5"/>
    </row>
    <row r="653" spans="2:8" x14ac:dyDescent="0.25">
      <c r="B653" s="5"/>
      <c r="C653" s="5"/>
      <c r="D653" s="5"/>
      <c r="E653" s="5"/>
      <c r="F653" s="5"/>
      <c r="G653" s="5"/>
      <c r="H653" s="5"/>
    </row>
    <row r="654" spans="2:8" x14ac:dyDescent="0.25">
      <c r="B654" s="5"/>
      <c r="C654" s="5"/>
      <c r="D654" s="5"/>
      <c r="E654" s="5"/>
      <c r="F654" s="5"/>
      <c r="G654" s="5"/>
      <c r="H654" s="5"/>
    </row>
    <row r="655" spans="2:8" x14ac:dyDescent="0.25">
      <c r="B655" s="5"/>
      <c r="C655" s="5"/>
      <c r="D655" s="5"/>
      <c r="E655" s="5"/>
      <c r="F655" s="5"/>
      <c r="G655" s="5"/>
      <c r="H655" s="5"/>
    </row>
    <row r="656" spans="2:8" x14ac:dyDescent="0.25">
      <c r="B656" s="5"/>
      <c r="C656" s="5"/>
      <c r="D656" s="5"/>
      <c r="E656" s="5"/>
      <c r="F656" s="5"/>
      <c r="G656" s="5"/>
      <c r="H656" s="5"/>
    </row>
    <row r="657" spans="2:8" x14ac:dyDescent="0.25">
      <c r="B657" s="5"/>
      <c r="C657" s="5"/>
      <c r="D657" s="5"/>
      <c r="E657" s="5"/>
      <c r="F657" s="5"/>
      <c r="G657" s="5"/>
      <c r="H657" s="5"/>
    </row>
    <row r="658" spans="2:8" x14ac:dyDescent="0.25">
      <c r="B658" s="5"/>
      <c r="C658" s="5"/>
      <c r="D658" s="5"/>
      <c r="E658" s="5"/>
      <c r="F658" s="5"/>
      <c r="G658" s="5"/>
      <c r="H658" s="5"/>
    </row>
    <row r="659" spans="2:8" x14ac:dyDescent="0.25">
      <c r="B659" s="5"/>
      <c r="C659" s="5"/>
      <c r="D659" s="5"/>
      <c r="E659" s="5"/>
      <c r="F659" s="5"/>
      <c r="G659" s="5"/>
      <c r="H659" s="5"/>
    </row>
    <row r="660" spans="2:8" x14ac:dyDescent="0.25">
      <c r="B660" s="5"/>
      <c r="C660" s="5"/>
      <c r="D660" s="5"/>
      <c r="E660" s="5"/>
      <c r="F660" s="5"/>
      <c r="G660" s="5"/>
      <c r="H660" s="5"/>
    </row>
    <row r="661" spans="2:8" x14ac:dyDescent="0.25">
      <c r="B661" s="5"/>
      <c r="C661" s="5"/>
      <c r="D661" s="5"/>
      <c r="E661" s="5"/>
      <c r="F661" s="5"/>
      <c r="G661" s="5"/>
      <c r="H661" s="5"/>
    </row>
    <row r="662" spans="2:8" x14ac:dyDescent="0.25">
      <c r="B662" s="5"/>
      <c r="C662" s="5"/>
      <c r="D662" s="5"/>
      <c r="E662" s="5"/>
      <c r="F662" s="5"/>
      <c r="G662" s="5"/>
      <c r="H662" s="5"/>
    </row>
    <row r="663" spans="2:8" x14ac:dyDescent="0.25">
      <c r="B663" s="5"/>
      <c r="C663" s="5"/>
      <c r="D663" s="5"/>
      <c r="E663" s="5"/>
      <c r="F663" s="5"/>
      <c r="G663" s="5"/>
      <c r="H663" s="5"/>
    </row>
    <row r="664" spans="2:8" x14ac:dyDescent="0.25">
      <c r="B664" s="5"/>
      <c r="C664" s="5"/>
      <c r="D664" s="5"/>
      <c r="E664" s="5"/>
      <c r="F664" s="5"/>
      <c r="G664" s="5"/>
      <c r="H664" s="5"/>
    </row>
    <row r="665" spans="2:8" x14ac:dyDescent="0.25">
      <c r="B665" s="5"/>
      <c r="C665" s="5"/>
      <c r="D665" s="5"/>
      <c r="E665" s="5"/>
      <c r="F665" s="5"/>
      <c r="G665" s="5"/>
      <c r="H665" s="5"/>
    </row>
    <row r="666" spans="2:8" x14ac:dyDescent="0.25">
      <c r="B666" s="5"/>
      <c r="C666" s="5"/>
      <c r="D666" s="5"/>
      <c r="E666" s="5"/>
      <c r="F666" s="5"/>
      <c r="G666" s="5"/>
      <c r="H666" s="5"/>
    </row>
    <row r="667" spans="2:8" x14ac:dyDescent="0.25">
      <c r="B667" s="5"/>
      <c r="C667" s="5"/>
      <c r="D667" s="5"/>
      <c r="E667" s="5"/>
      <c r="F667" s="5"/>
      <c r="G667" s="5"/>
      <c r="H667" s="5"/>
    </row>
    <row r="668" spans="2:8" x14ac:dyDescent="0.25">
      <c r="B668" s="5"/>
      <c r="C668" s="5"/>
      <c r="D668" s="5"/>
      <c r="E668" s="5"/>
      <c r="F668" s="5"/>
      <c r="G668" s="5"/>
      <c r="H668" s="5"/>
    </row>
    <row r="669" spans="2:8" x14ac:dyDescent="0.25">
      <c r="B669" s="5"/>
      <c r="C669" s="5"/>
      <c r="D669" s="5"/>
      <c r="E669" s="5"/>
      <c r="F669" s="5"/>
      <c r="G669" s="5"/>
      <c r="H669" s="5"/>
    </row>
    <row r="670" spans="2:8" x14ac:dyDescent="0.25">
      <c r="B670" s="5"/>
      <c r="C670" s="5"/>
      <c r="D670" s="5"/>
      <c r="E670" s="5"/>
      <c r="F670" s="5"/>
      <c r="G670" s="5"/>
      <c r="H670" s="5"/>
    </row>
    <row r="671" spans="2:8" x14ac:dyDescent="0.25">
      <c r="B671" s="5"/>
      <c r="C671" s="5"/>
      <c r="D671" s="5"/>
      <c r="E671" s="5"/>
      <c r="F671" s="5"/>
      <c r="G671" s="5"/>
      <c r="H671" s="5"/>
    </row>
    <row r="672" spans="2:8" x14ac:dyDescent="0.25">
      <c r="B672" s="5"/>
      <c r="C672" s="5"/>
      <c r="D672" s="5"/>
      <c r="E672" s="5"/>
      <c r="F672" s="5"/>
      <c r="G672" s="5"/>
      <c r="H672" s="5"/>
    </row>
    <row r="673" spans="2:8" x14ac:dyDescent="0.25">
      <c r="B673" s="5"/>
      <c r="C673" s="5"/>
      <c r="D673" s="5"/>
      <c r="E673" s="5"/>
      <c r="F673" s="5"/>
      <c r="G673" s="5"/>
      <c r="H673" s="5"/>
    </row>
    <row r="674" spans="2:8" x14ac:dyDescent="0.25">
      <c r="B674" s="5"/>
      <c r="C674" s="5"/>
      <c r="D674" s="5"/>
      <c r="E674" s="5"/>
      <c r="F674" s="5"/>
      <c r="G674" s="5"/>
      <c r="H674" s="5"/>
    </row>
    <row r="675" spans="2:8" x14ac:dyDescent="0.25">
      <c r="B675" s="5"/>
      <c r="C675" s="5"/>
      <c r="D675" s="5"/>
      <c r="E675" s="5"/>
      <c r="F675" s="5"/>
      <c r="G675" s="5"/>
      <c r="H675" s="5"/>
    </row>
    <row r="676" spans="2:8" x14ac:dyDescent="0.25">
      <c r="B676" s="5"/>
      <c r="C676" s="5"/>
      <c r="D676" s="5"/>
      <c r="E676" s="5"/>
      <c r="F676" s="5"/>
      <c r="G676" s="5"/>
      <c r="H676" s="5"/>
    </row>
    <row r="677" spans="2:8" x14ac:dyDescent="0.25">
      <c r="B677" s="5"/>
      <c r="C677" s="5"/>
      <c r="D677" s="5"/>
      <c r="E677" s="5"/>
      <c r="F677" s="5"/>
      <c r="G677" s="5"/>
      <c r="H677" s="5"/>
    </row>
    <row r="678" spans="2:8" x14ac:dyDescent="0.25">
      <c r="B678" s="5"/>
      <c r="C678" s="5"/>
      <c r="D678" s="5"/>
      <c r="E678" s="5"/>
      <c r="F678" s="5"/>
      <c r="G678" s="5"/>
      <c r="H678" s="5"/>
    </row>
    <row r="679" spans="2:8" x14ac:dyDescent="0.25">
      <c r="B679" s="5"/>
      <c r="C679" s="5"/>
      <c r="D679" s="5"/>
      <c r="E679" s="5"/>
      <c r="F679" s="5"/>
      <c r="G679" s="5"/>
      <c r="H679" s="5"/>
    </row>
    <row r="680" spans="2:8" x14ac:dyDescent="0.25">
      <c r="B680" s="5"/>
      <c r="C680" s="5"/>
      <c r="D680" s="5"/>
      <c r="E680" s="5"/>
      <c r="F680" s="5"/>
      <c r="G680" s="5"/>
      <c r="H680" s="5"/>
    </row>
    <row r="681" spans="2:8" x14ac:dyDescent="0.25">
      <c r="B681" s="5"/>
      <c r="C681" s="5"/>
      <c r="D681" s="5"/>
      <c r="E681" s="5"/>
      <c r="F681" s="5"/>
      <c r="G681" s="5"/>
      <c r="H681" s="5"/>
    </row>
    <row r="682" spans="2:8" x14ac:dyDescent="0.25">
      <c r="B682" s="5"/>
      <c r="C682" s="5"/>
      <c r="D682" s="5"/>
      <c r="E682" s="5"/>
      <c r="F682" s="5"/>
      <c r="G682" s="5"/>
      <c r="H682" s="5"/>
    </row>
    <row r="683" spans="2:8" x14ac:dyDescent="0.25">
      <c r="B683" s="5"/>
      <c r="C683" s="5"/>
      <c r="D683" s="5"/>
      <c r="E683" s="5"/>
      <c r="F683" s="5"/>
      <c r="G683" s="5"/>
      <c r="H683" s="5"/>
    </row>
    <row r="684" spans="2:8" x14ac:dyDescent="0.25">
      <c r="B684" s="5"/>
      <c r="C684" s="5"/>
      <c r="D684" s="5"/>
      <c r="E684" s="5"/>
      <c r="F684" s="5"/>
      <c r="G684" s="5"/>
      <c r="H684" s="5"/>
    </row>
    <row r="685" spans="2:8" x14ac:dyDescent="0.25">
      <c r="B685" s="5"/>
      <c r="C685" s="5"/>
      <c r="D685" s="5"/>
      <c r="E685" s="5"/>
      <c r="F685" s="5"/>
      <c r="G685" s="5"/>
      <c r="H685" s="5"/>
    </row>
    <row r="686" spans="2:8" x14ac:dyDescent="0.25">
      <c r="B686" s="5"/>
      <c r="C686" s="5"/>
      <c r="D686" s="5"/>
      <c r="E686" s="5"/>
      <c r="F686" s="5"/>
      <c r="G686" s="5"/>
      <c r="H686" s="5"/>
    </row>
    <row r="687" spans="2:8" x14ac:dyDescent="0.25">
      <c r="B687" s="5"/>
      <c r="C687" s="5"/>
      <c r="D687" s="5"/>
      <c r="E687" s="5"/>
      <c r="F687" s="5"/>
      <c r="G687" s="5"/>
      <c r="H687" s="5"/>
    </row>
    <row r="688" spans="2:8" x14ac:dyDescent="0.25">
      <c r="B688" s="5"/>
      <c r="C688" s="5"/>
      <c r="D688" s="5"/>
      <c r="E688" s="5"/>
      <c r="F688" s="5"/>
      <c r="G688" s="5"/>
      <c r="H688" s="5"/>
    </row>
    <row r="689" spans="2:8" x14ac:dyDescent="0.25">
      <c r="B689" s="5"/>
      <c r="C689" s="5"/>
      <c r="D689" s="5"/>
      <c r="E689" s="5"/>
      <c r="F689" s="5"/>
      <c r="G689" s="5"/>
      <c r="H689" s="5"/>
    </row>
    <row r="690" spans="2:8" x14ac:dyDescent="0.25">
      <c r="B690" s="5"/>
      <c r="C690" s="5"/>
      <c r="D690" s="5"/>
      <c r="E690" s="5"/>
      <c r="F690" s="5"/>
      <c r="G690" s="5"/>
      <c r="H690" s="5"/>
    </row>
    <row r="691" spans="2:8" x14ac:dyDescent="0.25">
      <c r="B691" s="5"/>
      <c r="C691" s="5"/>
      <c r="D691" s="5"/>
      <c r="E691" s="5"/>
      <c r="F691" s="5"/>
      <c r="G691" s="5"/>
      <c r="H691" s="5"/>
    </row>
    <row r="692" spans="2:8" x14ac:dyDescent="0.25">
      <c r="B692" s="5"/>
      <c r="C692" s="5"/>
      <c r="D692" s="5"/>
      <c r="E692" s="5"/>
      <c r="F692" s="5"/>
      <c r="G692" s="5"/>
      <c r="H692" s="5"/>
    </row>
    <row r="693" spans="2:8" x14ac:dyDescent="0.25">
      <c r="B693" s="5"/>
      <c r="C693" s="5"/>
      <c r="D693" s="5"/>
      <c r="E693" s="5"/>
      <c r="F693" s="5"/>
      <c r="G693" s="5"/>
      <c r="H693" s="5"/>
    </row>
    <row r="694" spans="2:8" x14ac:dyDescent="0.25">
      <c r="B694" s="5"/>
      <c r="C694" s="5"/>
      <c r="D694" s="5"/>
      <c r="E694" s="5"/>
      <c r="F694" s="5"/>
      <c r="G694" s="5"/>
      <c r="H694" s="5"/>
    </row>
    <row r="695" spans="2:8" x14ac:dyDescent="0.25">
      <c r="B695" s="5"/>
      <c r="C695" s="5"/>
      <c r="D695" s="5"/>
      <c r="E695" s="5"/>
      <c r="F695" s="5"/>
      <c r="G695" s="5"/>
      <c r="H695" s="5"/>
    </row>
    <row r="696" spans="2:8" x14ac:dyDescent="0.25">
      <c r="B696" s="5"/>
      <c r="C696" s="5"/>
      <c r="D696" s="5"/>
      <c r="E696" s="5"/>
      <c r="F696" s="5"/>
      <c r="G696" s="5"/>
      <c r="H696" s="5"/>
    </row>
    <row r="697" spans="2:8" x14ac:dyDescent="0.25">
      <c r="B697" s="5"/>
      <c r="C697" s="5"/>
      <c r="D697" s="5"/>
      <c r="E697" s="5"/>
      <c r="F697" s="5"/>
      <c r="G697" s="5"/>
      <c r="H697" s="5"/>
    </row>
    <row r="698" spans="2:8" x14ac:dyDescent="0.25">
      <c r="B698" s="5"/>
      <c r="C698" s="5"/>
      <c r="D698" s="5"/>
      <c r="E698" s="5"/>
      <c r="F698" s="5"/>
      <c r="G698" s="5"/>
      <c r="H698" s="5"/>
    </row>
    <row r="699" spans="2:8" x14ac:dyDescent="0.25">
      <c r="B699" s="5"/>
      <c r="C699" s="5"/>
      <c r="D699" s="5"/>
      <c r="E699" s="5"/>
      <c r="F699" s="5"/>
      <c r="G699" s="5"/>
      <c r="H699" s="5"/>
    </row>
    <row r="700" spans="2:8" x14ac:dyDescent="0.25">
      <c r="B700" s="5"/>
      <c r="C700" s="5"/>
      <c r="D700" s="5"/>
      <c r="E700" s="5"/>
      <c r="F700" s="5"/>
      <c r="G700" s="5"/>
      <c r="H700" s="5"/>
    </row>
    <row r="701" spans="2:8" x14ac:dyDescent="0.25">
      <c r="B701" s="5"/>
      <c r="C701" s="5"/>
      <c r="D701" s="5"/>
      <c r="E701" s="5"/>
      <c r="F701" s="5"/>
      <c r="G701" s="5"/>
      <c r="H701" s="5"/>
    </row>
    <row r="702" spans="2:8" x14ac:dyDescent="0.25">
      <c r="B702" s="5"/>
      <c r="C702" s="5"/>
      <c r="D702" s="5"/>
      <c r="E702" s="5"/>
      <c r="F702" s="5"/>
      <c r="G702" s="5"/>
      <c r="H702" s="5"/>
    </row>
    <row r="703" spans="2:8" x14ac:dyDescent="0.25">
      <c r="B703" s="5"/>
      <c r="C703" s="5"/>
      <c r="D703" s="5"/>
      <c r="E703" s="5"/>
      <c r="F703" s="5"/>
      <c r="G703" s="5"/>
      <c r="H703" s="5"/>
    </row>
    <row r="704" spans="2:8" x14ac:dyDescent="0.25">
      <c r="B704" s="5"/>
      <c r="C704" s="5"/>
      <c r="D704" s="5"/>
      <c r="E704" s="5"/>
      <c r="F704" s="5"/>
      <c r="G704" s="5"/>
      <c r="H704" s="5"/>
    </row>
    <row r="705" spans="2:8" x14ac:dyDescent="0.25">
      <c r="B705" s="5"/>
      <c r="C705" s="5"/>
      <c r="D705" s="5"/>
      <c r="E705" s="5"/>
      <c r="F705" s="5"/>
      <c r="G705" s="5"/>
      <c r="H705" s="5"/>
    </row>
    <row r="706" spans="2:8" x14ac:dyDescent="0.25">
      <c r="B706" s="5"/>
      <c r="C706" s="5"/>
      <c r="D706" s="5"/>
      <c r="E706" s="5"/>
      <c r="F706" s="5"/>
      <c r="G706" s="5"/>
      <c r="H706" s="5"/>
    </row>
    <row r="707" spans="2:8" x14ac:dyDescent="0.25">
      <c r="B707" s="5"/>
      <c r="C707" s="5"/>
      <c r="D707" s="5"/>
      <c r="E707" s="5"/>
      <c r="F707" s="5"/>
      <c r="G707" s="5"/>
      <c r="H707" s="5"/>
    </row>
    <row r="708" spans="2:8" x14ac:dyDescent="0.25">
      <c r="B708" s="5"/>
      <c r="C708" s="5"/>
      <c r="D708" s="5"/>
      <c r="E708" s="5"/>
      <c r="F708" s="5"/>
      <c r="G708" s="5"/>
      <c r="H708" s="5"/>
    </row>
    <row r="709" spans="2:8" x14ac:dyDescent="0.25">
      <c r="B709" s="5"/>
      <c r="C709" s="5"/>
      <c r="D709" s="5"/>
      <c r="E709" s="5"/>
      <c r="F709" s="5"/>
      <c r="G709" s="5"/>
      <c r="H709" s="5"/>
    </row>
    <row r="710" spans="2:8" x14ac:dyDescent="0.25">
      <c r="B710" s="5"/>
      <c r="C710" s="5"/>
      <c r="D710" s="5"/>
      <c r="E710" s="5"/>
      <c r="F710" s="5"/>
      <c r="G710" s="5"/>
      <c r="H710" s="5"/>
    </row>
    <row r="711" spans="2:8" x14ac:dyDescent="0.25">
      <c r="B711" s="5"/>
      <c r="C711" s="5"/>
      <c r="D711" s="5"/>
      <c r="E711" s="5"/>
      <c r="F711" s="5"/>
      <c r="G711" s="5"/>
      <c r="H711" s="5"/>
    </row>
    <row r="712" spans="2:8" x14ac:dyDescent="0.25">
      <c r="B712" s="5"/>
      <c r="C712" s="5"/>
      <c r="D712" s="5"/>
      <c r="E712" s="5"/>
      <c r="F712" s="5"/>
      <c r="G712" s="5"/>
      <c r="H712" s="5"/>
    </row>
    <row r="713" spans="2:8" x14ac:dyDescent="0.25">
      <c r="B713" s="5"/>
      <c r="C713" s="5"/>
      <c r="D713" s="5"/>
      <c r="E713" s="5"/>
      <c r="F713" s="5"/>
      <c r="G713" s="5"/>
      <c r="H713" s="5"/>
    </row>
    <row r="714" spans="2:8" x14ac:dyDescent="0.25">
      <c r="B714" s="5"/>
      <c r="C714" s="5"/>
      <c r="D714" s="5"/>
      <c r="E714" s="5"/>
      <c r="F714" s="5"/>
      <c r="G714" s="5"/>
      <c r="H714" s="5"/>
    </row>
    <row r="715" spans="2:8" x14ac:dyDescent="0.25">
      <c r="B715" s="5"/>
      <c r="C715" s="5"/>
      <c r="D715" s="5"/>
      <c r="E715" s="5"/>
      <c r="F715" s="5"/>
      <c r="G715" s="5"/>
      <c r="H715" s="5"/>
    </row>
    <row r="716" spans="2:8" x14ac:dyDescent="0.25">
      <c r="B716" s="5"/>
      <c r="C716" s="5"/>
      <c r="D716" s="5"/>
      <c r="E716" s="5"/>
      <c r="F716" s="5"/>
      <c r="G716" s="5"/>
      <c r="H716" s="5"/>
    </row>
    <row r="717" spans="2:8" x14ac:dyDescent="0.25">
      <c r="B717" s="5"/>
      <c r="C717" s="5"/>
      <c r="D717" s="5"/>
      <c r="E717" s="5"/>
      <c r="F717" s="5"/>
      <c r="G717" s="5"/>
      <c r="H717" s="5"/>
    </row>
    <row r="718" spans="2:8" x14ac:dyDescent="0.25">
      <c r="B718" s="5"/>
      <c r="C718" s="5"/>
      <c r="D718" s="5"/>
      <c r="E718" s="5"/>
      <c r="F718" s="5"/>
      <c r="G718" s="5"/>
      <c r="H718" s="5"/>
    </row>
    <row r="719" spans="2:8" x14ac:dyDescent="0.25">
      <c r="B719" s="5"/>
      <c r="C719" s="5"/>
      <c r="D719" s="5"/>
      <c r="E719" s="5"/>
      <c r="F719" s="5"/>
      <c r="G719" s="5"/>
      <c r="H719" s="5"/>
    </row>
    <row r="720" spans="2:8" x14ac:dyDescent="0.25">
      <c r="B720" s="5"/>
      <c r="C720" s="5"/>
      <c r="D720" s="5"/>
      <c r="E720" s="5"/>
      <c r="F720" s="5"/>
      <c r="G720" s="5"/>
      <c r="H720" s="5"/>
    </row>
    <row r="721" spans="2:8" x14ac:dyDescent="0.25">
      <c r="B721" s="5"/>
      <c r="C721" s="5"/>
      <c r="D721" s="5"/>
      <c r="E721" s="5"/>
      <c r="F721" s="5"/>
      <c r="G721" s="5"/>
      <c r="H721" s="5"/>
    </row>
    <row r="722" spans="2:8" x14ac:dyDescent="0.25">
      <c r="B722" s="5"/>
      <c r="C722" s="5"/>
      <c r="D722" s="5"/>
      <c r="E722" s="5"/>
      <c r="F722" s="5"/>
      <c r="G722" s="5"/>
      <c r="H722" s="5"/>
    </row>
    <row r="723" spans="2:8" x14ac:dyDescent="0.25">
      <c r="B723" s="5"/>
      <c r="C723" s="5"/>
      <c r="D723" s="5"/>
      <c r="E723" s="5"/>
      <c r="F723" s="5"/>
      <c r="G723" s="5"/>
      <c r="H723" s="5"/>
    </row>
    <row r="724" spans="2:8" x14ac:dyDescent="0.25">
      <c r="B724" s="5"/>
      <c r="C724" s="5"/>
      <c r="D724" s="5"/>
      <c r="E724" s="5"/>
      <c r="F724" s="5"/>
      <c r="G724" s="5"/>
      <c r="H724" s="5"/>
    </row>
    <row r="725" spans="2:8" x14ac:dyDescent="0.25">
      <c r="B725" s="5"/>
      <c r="C725" s="5"/>
      <c r="D725" s="5"/>
      <c r="E725" s="5"/>
      <c r="F725" s="5"/>
      <c r="G725" s="5"/>
      <c r="H725" s="5"/>
    </row>
    <row r="726" spans="2:8" x14ac:dyDescent="0.25">
      <c r="B726" s="5"/>
      <c r="C726" s="5"/>
      <c r="D726" s="5"/>
      <c r="E726" s="5"/>
      <c r="F726" s="5"/>
      <c r="G726" s="5"/>
      <c r="H726" s="5"/>
    </row>
    <row r="727" spans="2:8" x14ac:dyDescent="0.25">
      <c r="B727" s="5"/>
      <c r="C727" s="5"/>
      <c r="D727" s="5"/>
      <c r="E727" s="5"/>
      <c r="F727" s="5"/>
      <c r="G727" s="5"/>
      <c r="H727" s="5"/>
    </row>
    <row r="728" spans="2:8" x14ac:dyDescent="0.25">
      <c r="B728" s="5"/>
      <c r="C728" s="5"/>
      <c r="D728" s="5"/>
      <c r="E728" s="5"/>
      <c r="F728" s="5"/>
      <c r="G728" s="5"/>
      <c r="H728" s="5"/>
    </row>
    <row r="729" spans="2:8" x14ac:dyDescent="0.25">
      <c r="B729" s="5"/>
      <c r="C729" s="5"/>
      <c r="D729" s="5"/>
      <c r="E729" s="5"/>
      <c r="F729" s="5"/>
      <c r="G729" s="5"/>
      <c r="H729" s="5"/>
    </row>
    <row r="730" spans="2:8" x14ac:dyDescent="0.25">
      <c r="B730" s="5"/>
      <c r="C730" s="5"/>
      <c r="D730" s="5"/>
      <c r="E730" s="5"/>
      <c r="F730" s="5"/>
      <c r="G730" s="5"/>
      <c r="H730" s="5"/>
    </row>
    <row r="731" spans="2:8" x14ac:dyDescent="0.25">
      <c r="B731" s="5"/>
      <c r="C731" s="5"/>
      <c r="D731" s="5"/>
      <c r="E731" s="5"/>
      <c r="F731" s="5"/>
      <c r="G731" s="5"/>
      <c r="H731" s="5"/>
    </row>
    <row r="732" spans="2:8" x14ac:dyDescent="0.25">
      <c r="B732" s="5"/>
      <c r="C732" s="5"/>
      <c r="D732" s="5"/>
      <c r="E732" s="5"/>
      <c r="F732" s="5"/>
      <c r="G732" s="5"/>
      <c r="H732" s="5"/>
    </row>
    <row r="733" spans="2:8" x14ac:dyDescent="0.25">
      <c r="B733" s="5"/>
      <c r="C733" s="5"/>
      <c r="D733" s="5"/>
      <c r="E733" s="5"/>
      <c r="F733" s="5"/>
      <c r="G733" s="5"/>
      <c r="H733" s="5"/>
    </row>
    <row r="734" spans="2:8" x14ac:dyDescent="0.25">
      <c r="B734" s="5"/>
      <c r="C734" s="5"/>
      <c r="D734" s="5"/>
      <c r="E734" s="5"/>
      <c r="F734" s="5"/>
      <c r="G734" s="5"/>
      <c r="H734" s="5"/>
    </row>
    <row r="735" spans="2:8" x14ac:dyDescent="0.25">
      <c r="B735" s="5"/>
      <c r="C735" s="5"/>
      <c r="D735" s="5"/>
      <c r="E735" s="5"/>
      <c r="F735" s="5"/>
      <c r="G735" s="5"/>
      <c r="H735" s="5"/>
    </row>
    <row r="736" spans="2:8" x14ac:dyDescent="0.25">
      <c r="B736" s="5"/>
      <c r="C736" s="5"/>
      <c r="D736" s="5"/>
      <c r="E736" s="5"/>
      <c r="F736" s="5"/>
      <c r="G736" s="5"/>
      <c r="H736" s="5"/>
    </row>
    <row r="737" spans="2:8" x14ac:dyDescent="0.25">
      <c r="B737" s="5"/>
      <c r="C737" s="5"/>
      <c r="D737" s="5"/>
      <c r="E737" s="5"/>
      <c r="F737" s="5"/>
      <c r="G737" s="5"/>
      <c r="H737" s="5"/>
    </row>
    <row r="738" spans="2:8" x14ac:dyDescent="0.25">
      <c r="B738" s="5"/>
      <c r="C738" s="5"/>
      <c r="D738" s="5"/>
      <c r="E738" s="5"/>
      <c r="F738" s="5"/>
      <c r="G738" s="5"/>
      <c r="H738" s="5"/>
    </row>
    <row r="739" spans="2:8" x14ac:dyDescent="0.25">
      <c r="B739" s="5"/>
      <c r="C739" s="5"/>
      <c r="D739" s="5"/>
      <c r="E739" s="5"/>
      <c r="F739" s="5"/>
      <c r="G739" s="5"/>
      <c r="H739" s="5"/>
    </row>
    <row r="740" spans="2:8" x14ac:dyDescent="0.25">
      <c r="B740" s="5"/>
      <c r="C740" s="5"/>
      <c r="D740" s="5"/>
      <c r="E740" s="5"/>
      <c r="F740" s="5"/>
      <c r="G740" s="5"/>
      <c r="H740" s="5"/>
    </row>
    <row r="741" spans="2:8" x14ac:dyDescent="0.25">
      <c r="B741" s="5"/>
      <c r="C741" s="5"/>
      <c r="D741" s="5"/>
      <c r="E741" s="5"/>
      <c r="F741" s="5"/>
      <c r="G741" s="5"/>
      <c r="H741" s="5"/>
    </row>
    <row r="742" spans="2:8" x14ac:dyDescent="0.25">
      <c r="B742" s="5"/>
      <c r="C742" s="5"/>
      <c r="D742" s="5"/>
      <c r="E742" s="5"/>
      <c r="F742" s="5"/>
      <c r="G742" s="5"/>
      <c r="H742" s="5"/>
    </row>
    <row r="743" spans="2:8" x14ac:dyDescent="0.25">
      <c r="B743" s="5"/>
      <c r="C743" s="5"/>
      <c r="D743" s="5"/>
      <c r="E743" s="5"/>
      <c r="F743" s="5"/>
      <c r="G743" s="5"/>
      <c r="H743" s="5"/>
    </row>
    <row r="744" spans="2:8" x14ac:dyDescent="0.25">
      <c r="B744" s="5"/>
      <c r="C744" s="5"/>
      <c r="D744" s="5"/>
      <c r="E744" s="5"/>
      <c r="F744" s="5"/>
      <c r="G744" s="5"/>
      <c r="H744" s="5"/>
    </row>
    <row r="745" spans="2:8" x14ac:dyDescent="0.25">
      <c r="B745" s="5"/>
      <c r="C745" s="5"/>
      <c r="D745" s="5"/>
      <c r="E745" s="5"/>
      <c r="F745" s="5"/>
      <c r="G745" s="5"/>
      <c r="H745" s="5"/>
    </row>
    <row r="746" spans="2:8" x14ac:dyDescent="0.25">
      <c r="B746" s="5"/>
      <c r="C746" s="5"/>
      <c r="D746" s="5"/>
      <c r="E746" s="5"/>
      <c r="F746" s="5"/>
      <c r="G746" s="5"/>
      <c r="H746" s="5"/>
    </row>
    <row r="747" spans="2:8" x14ac:dyDescent="0.25">
      <c r="B747" s="5"/>
      <c r="C747" s="5"/>
      <c r="D747" s="5"/>
      <c r="E747" s="5"/>
      <c r="F747" s="5"/>
      <c r="G747" s="5"/>
      <c r="H747" s="5"/>
    </row>
    <row r="748" spans="2:8" x14ac:dyDescent="0.25">
      <c r="B748" s="5"/>
      <c r="C748" s="5"/>
      <c r="D748" s="5"/>
      <c r="E748" s="5"/>
      <c r="F748" s="5"/>
      <c r="G748" s="5"/>
      <c r="H748" s="5"/>
    </row>
    <row r="749" spans="2:8" x14ac:dyDescent="0.25">
      <c r="B749" s="5"/>
      <c r="C749" s="5"/>
      <c r="D749" s="5"/>
      <c r="E749" s="5"/>
      <c r="F749" s="5"/>
      <c r="G749" s="5"/>
      <c r="H749" s="5"/>
    </row>
    <row r="750" spans="2:8" x14ac:dyDescent="0.25">
      <c r="B750" s="5"/>
      <c r="C750" s="5"/>
      <c r="D750" s="5"/>
      <c r="E750" s="5"/>
      <c r="F750" s="5"/>
      <c r="G750" s="5"/>
      <c r="H750" s="5"/>
    </row>
    <row r="751" spans="2:8" x14ac:dyDescent="0.25">
      <c r="B751" s="5"/>
      <c r="C751" s="5"/>
      <c r="D751" s="5"/>
      <c r="E751" s="5"/>
      <c r="F751" s="5"/>
      <c r="G751" s="5"/>
      <c r="H751" s="5"/>
    </row>
    <row r="752" spans="2:8" x14ac:dyDescent="0.25">
      <c r="B752" s="5"/>
      <c r="C752" s="5"/>
      <c r="D752" s="5"/>
      <c r="E752" s="5"/>
      <c r="F752" s="5"/>
      <c r="G752" s="5"/>
      <c r="H752" s="5"/>
    </row>
    <row r="753" spans="2:8" x14ac:dyDescent="0.25">
      <c r="B753" s="5"/>
      <c r="C753" s="5"/>
      <c r="D753" s="5"/>
      <c r="E753" s="5"/>
      <c r="F753" s="5"/>
      <c r="G753" s="5"/>
      <c r="H753" s="5"/>
    </row>
    <row r="754" spans="2:8" x14ac:dyDescent="0.25">
      <c r="B754" s="5"/>
      <c r="C754" s="5"/>
      <c r="D754" s="5"/>
      <c r="E754" s="5"/>
      <c r="F754" s="5"/>
      <c r="G754" s="5"/>
      <c r="H754" s="5"/>
    </row>
    <row r="755" spans="2:8" x14ac:dyDescent="0.25">
      <c r="B755" s="5"/>
      <c r="C755" s="5"/>
      <c r="D755" s="5"/>
      <c r="E755" s="5"/>
      <c r="F755" s="5"/>
      <c r="G755" s="5"/>
      <c r="H755" s="5"/>
    </row>
    <row r="756" spans="2:8" x14ac:dyDescent="0.25">
      <c r="B756" s="5"/>
      <c r="C756" s="5"/>
      <c r="D756" s="5"/>
      <c r="E756" s="5"/>
      <c r="F756" s="5"/>
      <c r="G756" s="5"/>
      <c r="H756" s="5"/>
    </row>
    <row r="757" spans="2:8" x14ac:dyDescent="0.25">
      <c r="B757" s="5"/>
      <c r="C757" s="5"/>
      <c r="D757" s="5"/>
      <c r="E757" s="5"/>
      <c r="F757" s="5"/>
      <c r="G757" s="5"/>
      <c r="H757" s="5"/>
    </row>
    <row r="758" spans="2:8" x14ac:dyDescent="0.25">
      <c r="B758" s="5"/>
      <c r="C758" s="5"/>
      <c r="D758" s="5"/>
      <c r="E758" s="5"/>
      <c r="F758" s="5"/>
      <c r="G758" s="5"/>
      <c r="H758" s="5"/>
    </row>
    <row r="759" spans="2:8" x14ac:dyDescent="0.25">
      <c r="B759" s="5"/>
      <c r="C759" s="5"/>
      <c r="D759" s="5"/>
      <c r="E759" s="5"/>
      <c r="F759" s="5"/>
      <c r="G759" s="5"/>
      <c r="H759" s="5"/>
    </row>
    <row r="760" spans="2:8" x14ac:dyDescent="0.25">
      <c r="B760" s="5"/>
      <c r="C760" s="5"/>
      <c r="D760" s="5"/>
      <c r="E760" s="5"/>
      <c r="F760" s="5"/>
      <c r="G760" s="5"/>
      <c r="H760" s="5"/>
    </row>
    <row r="761" spans="2:8" x14ac:dyDescent="0.25">
      <c r="B761" s="5"/>
      <c r="C761" s="5"/>
      <c r="D761" s="5"/>
      <c r="E761" s="5"/>
      <c r="F761" s="5"/>
      <c r="G761" s="5"/>
      <c r="H761" s="5"/>
    </row>
    <row r="762" spans="2:8" x14ac:dyDescent="0.25">
      <c r="B762" s="5"/>
      <c r="C762" s="5"/>
      <c r="D762" s="5"/>
      <c r="E762" s="5"/>
      <c r="F762" s="5"/>
      <c r="G762" s="5"/>
      <c r="H762" s="5"/>
    </row>
    <row r="763" spans="2:8" x14ac:dyDescent="0.25">
      <c r="B763" s="5"/>
      <c r="C763" s="5"/>
      <c r="D763" s="5"/>
      <c r="E763" s="5"/>
      <c r="F763" s="5"/>
      <c r="G763" s="5"/>
      <c r="H763" s="5"/>
    </row>
    <row r="764" spans="2:8" x14ac:dyDescent="0.25">
      <c r="B764" s="5"/>
      <c r="C764" s="5"/>
      <c r="D764" s="5"/>
      <c r="E764" s="5"/>
      <c r="F764" s="5"/>
      <c r="G764" s="5"/>
      <c r="H764" s="5"/>
    </row>
    <row r="765" spans="2:8" x14ac:dyDescent="0.25">
      <c r="B765" s="5"/>
      <c r="C765" s="5"/>
      <c r="D765" s="5"/>
      <c r="E765" s="5"/>
      <c r="F765" s="5"/>
      <c r="G765" s="5"/>
      <c r="H765" s="5"/>
    </row>
    <row r="766" spans="2:8" x14ac:dyDescent="0.25">
      <c r="B766" s="5"/>
      <c r="C766" s="5"/>
      <c r="D766" s="5"/>
      <c r="E766" s="5"/>
      <c r="F766" s="5"/>
      <c r="G766" s="5"/>
      <c r="H766" s="5"/>
    </row>
    <row r="767" spans="2:8" x14ac:dyDescent="0.25">
      <c r="B767" s="5"/>
      <c r="C767" s="5"/>
      <c r="D767" s="5"/>
      <c r="E767" s="5"/>
      <c r="F767" s="5"/>
      <c r="G767" s="5"/>
      <c r="H767" s="5"/>
    </row>
    <row r="768" spans="2:8" x14ac:dyDescent="0.25">
      <c r="B768" s="5"/>
      <c r="C768" s="5"/>
      <c r="D768" s="5"/>
      <c r="E768" s="5"/>
      <c r="F768" s="5"/>
      <c r="G768" s="5"/>
      <c r="H768" s="5"/>
    </row>
    <row r="769" spans="2:8" x14ac:dyDescent="0.25">
      <c r="B769" s="5"/>
      <c r="C769" s="5"/>
      <c r="D769" s="5"/>
      <c r="E769" s="5"/>
      <c r="F769" s="5"/>
      <c r="G769" s="5"/>
      <c r="H769" s="5"/>
    </row>
    <row r="770" spans="2:8" x14ac:dyDescent="0.25">
      <c r="B770" s="5"/>
      <c r="C770" s="5"/>
      <c r="D770" s="5"/>
      <c r="E770" s="5"/>
      <c r="F770" s="5"/>
      <c r="G770" s="5"/>
      <c r="H770" s="5"/>
    </row>
    <row r="771" spans="2:8" x14ac:dyDescent="0.25">
      <c r="B771" s="5"/>
      <c r="C771" s="5"/>
      <c r="D771" s="5"/>
      <c r="E771" s="5"/>
      <c r="F771" s="5"/>
      <c r="G771" s="5"/>
      <c r="H771" s="5"/>
    </row>
    <row r="772" spans="2:8" x14ac:dyDescent="0.25">
      <c r="B772" s="5"/>
      <c r="C772" s="5"/>
      <c r="D772" s="5"/>
      <c r="E772" s="5"/>
      <c r="F772" s="5"/>
      <c r="G772" s="5"/>
      <c r="H772" s="5"/>
    </row>
    <row r="773" spans="2:8" x14ac:dyDescent="0.25">
      <c r="B773" s="5"/>
      <c r="C773" s="5"/>
      <c r="D773" s="5"/>
      <c r="E773" s="5"/>
      <c r="F773" s="5"/>
      <c r="G773" s="5"/>
      <c r="H773" s="5"/>
    </row>
    <row r="774" spans="2:8" x14ac:dyDescent="0.25">
      <c r="B774" s="5"/>
      <c r="C774" s="5"/>
      <c r="D774" s="5"/>
      <c r="E774" s="5"/>
      <c r="F774" s="5"/>
      <c r="G774" s="5"/>
      <c r="H774" s="5"/>
    </row>
    <row r="775" spans="2:8" x14ac:dyDescent="0.25">
      <c r="B775" s="5"/>
      <c r="C775" s="5"/>
      <c r="D775" s="5"/>
      <c r="E775" s="5"/>
      <c r="F775" s="5"/>
      <c r="G775" s="5"/>
      <c r="H775" s="5"/>
    </row>
    <row r="776" spans="2:8" x14ac:dyDescent="0.25">
      <c r="B776" s="5"/>
      <c r="C776" s="5"/>
      <c r="D776" s="5"/>
      <c r="E776" s="5"/>
      <c r="F776" s="5"/>
      <c r="G776" s="5"/>
      <c r="H776" s="5"/>
    </row>
    <row r="777" spans="2:8" x14ac:dyDescent="0.25">
      <c r="B777" s="5"/>
      <c r="C777" s="5"/>
      <c r="D777" s="5"/>
      <c r="E777" s="5"/>
      <c r="F777" s="5"/>
      <c r="G777" s="5"/>
      <c r="H777" s="5"/>
    </row>
    <row r="778" spans="2:8" x14ac:dyDescent="0.25">
      <c r="B778" s="5"/>
      <c r="C778" s="5"/>
      <c r="D778" s="5"/>
      <c r="E778" s="5"/>
      <c r="F778" s="5"/>
      <c r="G778" s="5"/>
      <c r="H778" s="5"/>
    </row>
    <row r="779" spans="2:8" x14ac:dyDescent="0.25">
      <c r="B779" s="5"/>
      <c r="C779" s="5"/>
      <c r="D779" s="5"/>
      <c r="E779" s="5"/>
      <c r="F779" s="5"/>
      <c r="G779" s="5"/>
      <c r="H779" s="5"/>
    </row>
    <row r="780" spans="2:8" x14ac:dyDescent="0.25">
      <c r="B780" s="5"/>
      <c r="C780" s="5"/>
      <c r="D780" s="5"/>
      <c r="E780" s="5"/>
      <c r="F780" s="5"/>
      <c r="G780" s="5"/>
      <c r="H780" s="5"/>
    </row>
    <row r="781" spans="2:8" x14ac:dyDescent="0.25">
      <c r="B781" s="5"/>
      <c r="C781" s="5"/>
      <c r="D781" s="5"/>
      <c r="E781" s="5"/>
      <c r="F781" s="5"/>
      <c r="G781" s="5"/>
      <c r="H781" s="5"/>
    </row>
    <row r="782" spans="2:8" x14ac:dyDescent="0.25">
      <c r="B782" s="5"/>
      <c r="C782" s="5"/>
      <c r="D782" s="5"/>
      <c r="E782" s="5"/>
      <c r="F782" s="5"/>
      <c r="G782" s="5"/>
      <c r="H782" s="5"/>
    </row>
    <row r="783" spans="2:8" x14ac:dyDescent="0.25">
      <c r="B783" s="5"/>
      <c r="C783" s="5"/>
      <c r="D783" s="5"/>
      <c r="E783" s="5"/>
      <c r="F783" s="5"/>
      <c r="G783" s="5"/>
      <c r="H783" s="5"/>
    </row>
    <row r="784" spans="2:8" x14ac:dyDescent="0.25">
      <c r="B784" s="5"/>
      <c r="C784" s="5"/>
      <c r="D784" s="5"/>
      <c r="E784" s="5"/>
      <c r="F784" s="5"/>
      <c r="G784" s="5"/>
      <c r="H784" s="5"/>
    </row>
    <row r="785" spans="2:8" x14ac:dyDescent="0.25">
      <c r="B785" s="5"/>
      <c r="C785" s="5"/>
      <c r="D785" s="5"/>
      <c r="E785" s="5"/>
      <c r="F785" s="5"/>
      <c r="G785" s="5"/>
      <c r="H785" s="5"/>
    </row>
    <row r="786" spans="2:8" x14ac:dyDescent="0.25">
      <c r="B786" s="5"/>
      <c r="C786" s="5"/>
      <c r="D786" s="5"/>
      <c r="E786" s="5"/>
      <c r="F786" s="5"/>
      <c r="G786" s="5"/>
      <c r="H786" s="5"/>
    </row>
    <row r="787" spans="2:8" x14ac:dyDescent="0.25">
      <c r="B787" s="5"/>
      <c r="C787" s="5"/>
      <c r="D787" s="5"/>
      <c r="E787" s="5"/>
      <c r="F787" s="5"/>
      <c r="G787" s="5"/>
      <c r="H787" s="5"/>
    </row>
    <row r="788" spans="2:8" x14ac:dyDescent="0.25">
      <c r="B788" s="5"/>
      <c r="C788" s="5"/>
      <c r="D788" s="5"/>
      <c r="E788" s="5"/>
      <c r="F788" s="5"/>
      <c r="G788" s="5"/>
      <c r="H788" s="5"/>
    </row>
    <row r="789" spans="2:8" x14ac:dyDescent="0.25">
      <c r="B789" s="5"/>
      <c r="C789" s="5"/>
      <c r="D789" s="5"/>
      <c r="E789" s="5"/>
      <c r="F789" s="5"/>
      <c r="G789" s="5"/>
      <c r="H789" s="5"/>
    </row>
    <row r="790" spans="2:8" x14ac:dyDescent="0.25">
      <c r="B790" s="5"/>
      <c r="C790" s="5"/>
      <c r="D790" s="5"/>
      <c r="E790" s="5"/>
      <c r="F790" s="5"/>
      <c r="G790" s="5"/>
      <c r="H790" s="5"/>
    </row>
    <row r="791" spans="2:8" x14ac:dyDescent="0.25">
      <c r="B791" s="5"/>
      <c r="C791" s="5"/>
      <c r="D791" s="5"/>
      <c r="E791" s="5"/>
      <c r="F791" s="5"/>
      <c r="G791" s="5"/>
      <c r="H791" s="5"/>
    </row>
    <row r="792" spans="2:8" x14ac:dyDescent="0.25">
      <c r="B792" s="5"/>
      <c r="C792" s="5"/>
      <c r="D792" s="5"/>
      <c r="E792" s="5"/>
      <c r="F792" s="5"/>
      <c r="G792" s="5"/>
      <c r="H792" s="5"/>
    </row>
    <row r="793" spans="2:8" x14ac:dyDescent="0.25">
      <c r="B793" s="5"/>
      <c r="C793" s="5"/>
      <c r="D793" s="5"/>
      <c r="E793" s="5"/>
      <c r="F793" s="5"/>
      <c r="G793" s="5"/>
      <c r="H793" s="5"/>
    </row>
    <row r="794" spans="2:8" x14ac:dyDescent="0.25">
      <c r="B794" s="5"/>
      <c r="C794" s="5"/>
      <c r="D794" s="5"/>
      <c r="E794" s="5"/>
      <c r="F794" s="5"/>
      <c r="G794" s="5"/>
      <c r="H794" s="5"/>
    </row>
    <row r="795" spans="2:8" x14ac:dyDescent="0.25">
      <c r="B795" s="5"/>
      <c r="C795" s="5"/>
      <c r="D795" s="5"/>
      <c r="E795" s="5"/>
      <c r="F795" s="5"/>
      <c r="G795" s="5"/>
      <c r="H795" s="5"/>
    </row>
    <row r="796" spans="2:8" x14ac:dyDescent="0.25">
      <c r="B796" s="5"/>
      <c r="C796" s="5"/>
      <c r="D796" s="5"/>
      <c r="E796" s="5"/>
      <c r="F796" s="5"/>
      <c r="G796" s="5"/>
      <c r="H796" s="5"/>
    </row>
    <row r="797" spans="2:8" x14ac:dyDescent="0.25">
      <c r="B797" s="5"/>
      <c r="C797" s="5"/>
      <c r="D797" s="5"/>
      <c r="E797" s="5"/>
      <c r="F797" s="5"/>
      <c r="G797" s="5"/>
      <c r="H797" s="5"/>
    </row>
    <row r="798" spans="2:8" x14ac:dyDescent="0.25">
      <c r="B798" s="5"/>
      <c r="C798" s="5"/>
      <c r="D798" s="5"/>
      <c r="E798" s="5"/>
      <c r="F798" s="5"/>
      <c r="G798" s="5"/>
      <c r="H798" s="5"/>
    </row>
    <row r="799" spans="2:8" x14ac:dyDescent="0.25">
      <c r="B799" s="5"/>
      <c r="C799" s="5"/>
      <c r="D799" s="5"/>
      <c r="E799" s="5"/>
      <c r="F799" s="5"/>
      <c r="G799" s="5"/>
      <c r="H799" s="5"/>
    </row>
    <row r="800" spans="2:8" x14ac:dyDescent="0.25">
      <c r="B800" s="5"/>
      <c r="C800" s="5"/>
      <c r="D800" s="5"/>
      <c r="E800" s="5"/>
      <c r="F800" s="5"/>
      <c r="G800" s="5"/>
      <c r="H800" s="5"/>
    </row>
    <row r="801" spans="2:8" x14ac:dyDescent="0.25">
      <c r="B801" s="5"/>
      <c r="C801" s="5"/>
      <c r="D801" s="5"/>
      <c r="E801" s="5"/>
      <c r="F801" s="5"/>
      <c r="G801" s="5"/>
      <c r="H801" s="5"/>
    </row>
    <row r="802" spans="2:8" x14ac:dyDescent="0.25">
      <c r="B802" s="5"/>
      <c r="C802" s="5"/>
      <c r="D802" s="5"/>
      <c r="E802" s="5"/>
      <c r="F802" s="5"/>
      <c r="G802" s="5"/>
      <c r="H802" s="5"/>
    </row>
    <row r="803" spans="2:8" x14ac:dyDescent="0.25">
      <c r="B803" s="5"/>
      <c r="C803" s="5"/>
      <c r="D803" s="5"/>
      <c r="E803" s="5"/>
      <c r="F803" s="5"/>
      <c r="G803" s="5"/>
      <c r="H803" s="5"/>
    </row>
    <row r="804" spans="2:8" x14ac:dyDescent="0.25">
      <c r="B804" s="5"/>
      <c r="C804" s="5"/>
      <c r="D804" s="5"/>
      <c r="E804" s="5"/>
      <c r="F804" s="5"/>
      <c r="G804" s="5"/>
      <c r="H804" s="5"/>
    </row>
    <row r="805" spans="2:8" x14ac:dyDescent="0.25">
      <c r="B805" s="5"/>
      <c r="C805" s="5"/>
      <c r="D805" s="5"/>
      <c r="E805" s="5"/>
      <c r="F805" s="5"/>
      <c r="G805" s="5"/>
      <c r="H805" s="5"/>
    </row>
    <row r="806" spans="2:8" x14ac:dyDescent="0.25">
      <c r="B806" s="5"/>
      <c r="C806" s="5"/>
      <c r="D806" s="5"/>
      <c r="E806" s="5"/>
      <c r="F806" s="5"/>
      <c r="G806" s="5"/>
      <c r="H806" s="5"/>
    </row>
    <row r="807" spans="2:8" x14ac:dyDescent="0.25">
      <c r="B807" s="5"/>
      <c r="C807" s="5"/>
      <c r="D807" s="5"/>
      <c r="E807" s="5"/>
      <c r="F807" s="5"/>
      <c r="G807" s="5"/>
      <c r="H807" s="5"/>
    </row>
    <row r="808" spans="2:8" x14ac:dyDescent="0.25">
      <c r="B808" s="5"/>
      <c r="C808" s="5"/>
      <c r="D808" s="5"/>
      <c r="E808" s="5"/>
      <c r="F808" s="5"/>
      <c r="G808" s="5"/>
      <c r="H808" s="5"/>
    </row>
    <row r="809" spans="2:8" x14ac:dyDescent="0.25">
      <c r="B809" s="5"/>
      <c r="C809" s="5"/>
      <c r="D809" s="5"/>
      <c r="E809" s="5"/>
      <c r="F809" s="5"/>
      <c r="G809" s="5"/>
      <c r="H809" s="5"/>
    </row>
    <row r="810" spans="2:8" x14ac:dyDescent="0.25">
      <c r="B810" s="5"/>
      <c r="C810" s="5"/>
      <c r="D810" s="5"/>
      <c r="E810" s="5"/>
      <c r="F810" s="5"/>
      <c r="G810" s="5"/>
      <c r="H810" s="5"/>
    </row>
    <row r="811" spans="2:8" x14ac:dyDescent="0.25">
      <c r="B811" s="5"/>
      <c r="C811" s="5"/>
      <c r="D811" s="5"/>
      <c r="E811" s="5"/>
      <c r="F811" s="5"/>
      <c r="G811" s="5"/>
      <c r="H811" s="5"/>
    </row>
    <row r="812" spans="2:8" x14ac:dyDescent="0.25">
      <c r="B812" s="5"/>
      <c r="C812" s="5"/>
      <c r="D812" s="5"/>
      <c r="E812" s="5"/>
      <c r="F812" s="5"/>
      <c r="G812" s="5"/>
      <c r="H812" s="5"/>
    </row>
    <row r="813" spans="2:8" x14ac:dyDescent="0.25">
      <c r="B813" s="5"/>
      <c r="C813" s="5"/>
      <c r="D813" s="5"/>
      <c r="E813" s="5"/>
      <c r="F813" s="5"/>
      <c r="G813" s="5"/>
      <c r="H813" s="5"/>
    </row>
    <row r="814" spans="2:8" x14ac:dyDescent="0.25">
      <c r="B814" s="5"/>
      <c r="C814" s="5"/>
      <c r="D814" s="5"/>
      <c r="E814" s="5"/>
      <c r="F814" s="5"/>
      <c r="G814" s="5"/>
      <c r="H814" s="5"/>
    </row>
    <row r="815" spans="2:8" x14ac:dyDescent="0.25">
      <c r="B815" s="5"/>
      <c r="C815" s="5"/>
      <c r="D815" s="5"/>
      <c r="E815" s="5"/>
      <c r="F815" s="5"/>
      <c r="G815" s="5"/>
      <c r="H815" s="5"/>
    </row>
    <row r="816" spans="2:8" x14ac:dyDescent="0.25">
      <c r="B816" s="5"/>
      <c r="C816" s="5"/>
      <c r="D816" s="5"/>
      <c r="E816" s="5"/>
      <c r="F816" s="5"/>
      <c r="G816" s="5"/>
      <c r="H816" s="5"/>
    </row>
    <row r="817" spans="2:8" x14ac:dyDescent="0.25">
      <c r="B817" s="5"/>
      <c r="C817" s="5"/>
      <c r="D817" s="5"/>
      <c r="E817" s="5"/>
      <c r="F817" s="5"/>
      <c r="G817" s="5"/>
      <c r="H817" s="5"/>
    </row>
    <row r="818" spans="2:8" x14ac:dyDescent="0.25">
      <c r="B818" s="5"/>
      <c r="C818" s="5"/>
      <c r="D818" s="5"/>
      <c r="E818" s="5"/>
      <c r="F818" s="5"/>
      <c r="G818" s="5"/>
      <c r="H818" s="5"/>
    </row>
    <row r="819" spans="2:8" x14ac:dyDescent="0.25">
      <c r="B819" s="5"/>
      <c r="C819" s="5"/>
      <c r="D819" s="5"/>
      <c r="E819" s="5"/>
      <c r="F819" s="5"/>
      <c r="G819" s="5"/>
      <c r="H819" s="5"/>
    </row>
    <row r="820" spans="2:8" x14ac:dyDescent="0.25">
      <c r="B820" s="5"/>
      <c r="C820" s="5"/>
      <c r="D820" s="5"/>
      <c r="E820" s="5"/>
      <c r="F820" s="5"/>
      <c r="G820" s="5"/>
      <c r="H820" s="5"/>
    </row>
    <row r="821" spans="2:8" x14ac:dyDescent="0.25">
      <c r="B821" s="5"/>
      <c r="C821" s="5"/>
      <c r="D821" s="5"/>
      <c r="E821" s="5"/>
      <c r="F821" s="5"/>
      <c r="G821" s="5"/>
      <c r="H821" s="5"/>
    </row>
    <row r="822" spans="2:8" x14ac:dyDescent="0.25">
      <c r="B822" s="5"/>
      <c r="C822" s="5"/>
      <c r="D822" s="5"/>
      <c r="E822" s="5"/>
      <c r="F822" s="5"/>
      <c r="G822" s="5"/>
      <c r="H822" s="5"/>
    </row>
    <row r="823" spans="2:8" x14ac:dyDescent="0.25">
      <c r="B823" s="5"/>
      <c r="C823" s="5"/>
      <c r="D823" s="5"/>
      <c r="E823" s="5"/>
      <c r="F823" s="5"/>
      <c r="G823" s="5"/>
      <c r="H823" s="5"/>
    </row>
    <row r="824" spans="2:8" x14ac:dyDescent="0.25">
      <c r="B824" s="5"/>
      <c r="C824" s="5"/>
      <c r="D824" s="5"/>
      <c r="E824" s="5"/>
      <c r="F824" s="5"/>
      <c r="G824" s="5"/>
      <c r="H824" s="5"/>
    </row>
    <row r="825" spans="2:8" x14ac:dyDescent="0.25">
      <c r="B825" s="5"/>
      <c r="C825" s="5"/>
      <c r="D825" s="5"/>
      <c r="E825" s="5"/>
      <c r="F825" s="5"/>
      <c r="G825" s="5"/>
      <c r="H825" s="5"/>
    </row>
    <row r="826" spans="2:8" x14ac:dyDescent="0.25">
      <c r="B826" s="5"/>
      <c r="C826" s="5"/>
      <c r="D826" s="5"/>
      <c r="E826" s="5"/>
      <c r="F826" s="5"/>
      <c r="G826" s="5"/>
      <c r="H826" s="5"/>
    </row>
    <row r="827" spans="2:8" x14ac:dyDescent="0.25">
      <c r="B827" s="5"/>
      <c r="C827" s="5"/>
      <c r="D827" s="5"/>
      <c r="E827" s="5"/>
      <c r="F827" s="5"/>
      <c r="G827" s="5"/>
      <c r="H827" s="5"/>
    </row>
    <row r="828" spans="2:8" x14ac:dyDescent="0.25">
      <c r="B828" s="5"/>
      <c r="C828" s="5"/>
      <c r="D828" s="5"/>
      <c r="E828" s="5"/>
      <c r="F828" s="5"/>
      <c r="G828" s="5"/>
      <c r="H828" s="5"/>
    </row>
    <row r="829" spans="2:8" x14ac:dyDescent="0.25">
      <c r="B829" s="5"/>
      <c r="C829" s="5"/>
      <c r="D829" s="5"/>
      <c r="E829" s="5"/>
      <c r="F829" s="5"/>
      <c r="G829" s="5"/>
      <c r="H829" s="5"/>
    </row>
    <row r="830" spans="2:8" x14ac:dyDescent="0.25">
      <c r="B830" s="5"/>
      <c r="C830" s="5"/>
      <c r="D830" s="5"/>
      <c r="E830" s="5"/>
      <c r="F830" s="5"/>
      <c r="G830" s="5"/>
      <c r="H830" s="5"/>
    </row>
    <row r="831" spans="2:8" x14ac:dyDescent="0.25">
      <c r="B831" s="5"/>
      <c r="C831" s="5"/>
      <c r="D831" s="5"/>
      <c r="E831" s="5"/>
      <c r="F831" s="5"/>
      <c r="G831" s="5"/>
      <c r="H831" s="5"/>
    </row>
    <row r="832" spans="2:8" x14ac:dyDescent="0.25">
      <c r="B832" s="5"/>
      <c r="C832" s="5"/>
      <c r="D832" s="5"/>
      <c r="E832" s="5"/>
      <c r="F832" s="5"/>
      <c r="G832" s="5"/>
      <c r="H832" s="5"/>
    </row>
    <row r="833" spans="2:8" x14ac:dyDescent="0.25">
      <c r="B833" s="5"/>
      <c r="C833" s="5"/>
      <c r="D833" s="5"/>
      <c r="E833" s="5"/>
      <c r="F833" s="5"/>
      <c r="G833" s="5"/>
      <c r="H833" s="5"/>
    </row>
    <row r="834" spans="2:8" x14ac:dyDescent="0.25">
      <c r="B834" s="5"/>
      <c r="C834" s="5"/>
      <c r="D834" s="5"/>
      <c r="E834" s="5"/>
      <c r="F834" s="5"/>
      <c r="G834" s="5"/>
      <c r="H834" s="5"/>
    </row>
    <row r="835" spans="2:8" x14ac:dyDescent="0.25">
      <c r="B835" s="5"/>
      <c r="C835" s="5"/>
      <c r="D835" s="5"/>
      <c r="E835" s="5"/>
      <c r="F835" s="5"/>
      <c r="G835" s="5"/>
      <c r="H835" s="5"/>
    </row>
    <row r="836" spans="2:8" x14ac:dyDescent="0.25">
      <c r="B836" s="5"/>
      <c r="C836" s="5"/>
      <c r="D836" s="5"/>
      <c r="E836" s="5"/>
      <c r="F836" s="5"/>
      <c r="G836" s="5"/>
      <c r="H836" s="5"/>
    </row>
    <row r="837" spans="2:8" x14ac:dyDescent="0.25">
      <c r="B837" s="5"/>
      <c r="C837" s="5"/>
      <c r="D837" s="5"/>
      <c r="E837" s="5"/>
      <c r="F837" s="5"/>
      <c r="G837" s="5"/>
      <c r="H837" s="5"/>
    </row>
    <row r="838" spans="2:8" x14ac:dyDescent="0.25">
      <c r="B838" s="5"/>
      <c r="C838" s="5"/>
      <c r="D838" s="5"/>
      <c r="E838" s="5"/>
      <c r="F838" s="5"/>
      <c r="G838" s="5"/>
      <c r="H838" s="5"/>
    </row>
    <row r="839" spans="2:8" x14ac:dyDescent="0.25">
      <c r="B839" s="5"/>
      <c r="C839" s="5"/>
      <c r="D839" s="5"/>
      <c r="E839" s="5"/>
      <c r="F839" s="5"/>
      <c r="G839" s="5"/>
      <c r="H839" s="5"/>
    </row>
    <row r="840" spans="2:8" x14ac:dyDescent="0.25">
      <c r="B840" s="5"/>
      <c r="C840" s="5"/>
      <c r="D840" s="5"/>
      <c r="E840" s="5"/>
      <c r="F840" s="5"/>
      <c r="G840" s="5"/>
      <c r="H840" s="5"/>
    </row>
    <row r="841" spans="2:8" x14ac:dyDescent="0.25">
      <c r="B841" s="5"/>
      <c r="C841" s="5"/>
      <c r="D841" s="5"/>
      <c r="E841" s="5"/>
      <c r="F841" s="5"/>
      <c r="G841" s="5"/>
      <c r="H841" s="5"/>
    </row>
    <row r="842" spans="2:8" x14ac:dyDescent="0.25">
      <c r="B842" s="5"/>
      <c r="C842" s="5"/>
      <c r="D842" s="5"/>
      <c r="E842" s="5"/>
      <c r="F842" s="5"/>
      <c r="G842" s="5"/>
      <c r="H842" s="5"/>
    </row>
    <row r="843" spans="2:8" x14ac:dyDescent="0.25">
      <c r="B843" s="5"/>
      <c r="C843" s="5"/>
      <c r="D843" s="5"/>
      <c r="E843" s="5"/>
      <c r="F843" s="5"/>
      <c r="G843" s="5"/>
      <c r="H843" s="5"/>
    </row>
    <row r="844" spans="2:8" x14ac:dyDescent="0.25">
      <c r="B844" s="5"/>
      <c r="C844" s="5"/>
      <c r="D844" s="5"/>
      <c r="E844" s="5"/>
      <c r="F844" s="5"/>
      <c r="G844" s="5"/>
      <c r="H844" s="5"/>
    </row>
    <row r="845" spans="2:8" x14ac:dyDescent="0.25">
      <c r="B845" s="5"/>
      <c r="C845" s="5"/>
      <c r="D845" s="5"/>
      <c r="E845" s="5"/>
      <c r="F845" s="5"/>
      <c r="G845" s="5"/>
      <c r="H845" s="5"/>
    </row>
    <row r="846" spans="2:8" x14ac:dyDescent="0.25">
      <c r="B846" s="5"/>
      <c r="C846" s="5"/>
      <c r="D846" s="5"/>
      <c r="E846" s="5"/>
      <c r="F846" s="5"/>
      <c r="G846" s="5"/>
      <c r="H846" s="5"/>
    </row>
    <row r="847" spans="2:8" x14ac:dyDescent="0.25">
      <c r="B847" s="5"/>
      <c r="C847" s="5"/>
      <c r="D847" s="5"/>
      <c r="E847" s="5"/>
      <c r="F847" s="5"/>
      <c r="G847" s="5"/>
      <c r="H847" s="5"/>
    </row>
    <row r="848" spans="2:8" x14ac:dyDescent="0.25">
      <c r="B848" s="5"/>
      <c r="C848" s="5"/>
      <c r="D848" s="5"/>
      <c r="E848" s="5"/>
      <c r="F848" s="5"/>
      <c r="G848" s="5"/>
      <c r="H848" s="5"/>
    </row>
    <row r="849" spans="2:8" x14ac:dyDescent="0.25">
      <c r="B849" s="5"/>
      <c r="C849" s="5"/>
      <c r="D849" s="5"/>
      <c r="E849" s="5"/>
      <c r="F849" s="5"/>
      <c r="G849" s="5"/>
      <c r="H849" s="5"/>
    </row>
    <row r="850" spans="2:8" x14ac:dyDescent="0.25">
      <c r="B850" s="5"/>
      <c r="C850" s="5"/>
      <c r="D850" s="5"/>
      <c r="E850" s="5"/>
      <c r="F850" s="5"/>
      <c r="G850" s="5"/>
      <c r="H850" s="5"/>
    </row>
    <row r="851" spans="2:8" x14ac:dyDescent="0.25">
      <c r="B851" s="5"/>
      <c r="C851" s="5"/>
      <c r="D851" s="5"/>
      <c r="E851" s="5"/>
      <c r="F851" s="5"/>
      <c r="G851" s="5"/>
      <c r="H851" s="5"/>
    </row>
    <row r="852" spans="2:8" x14ac:dyDescent="0.25">
      <c r="B852" s="5"/>
      <c r="C852" s="5"/>
      <c r="D852" s="5"/>
      <c r="E852" s="5"/>
      <c r="F852" s="5"/>
      <c r="G852" s="5"/>
      <c r="H852" s="5"/>
    </row>
    <row r="853" spans="2:8" x14ac:dyDescent="0.25">
      <c r="B853" s="5"/>
      <c r="C853" s="5"/>
      <c r="D853" s="5"/>
      <c r="E853" s="5"/>
      <c r="F853" s="5"/>
      <c r="G853" s="5"/>
      <c r="H853" s="5"/>
    </row>
    <row r="854" spans="2:8" x14ac:dyDescent="0.25">
      <c r="B854" s="5"/>
      <c r="C854" s="5"/>
      <c r="D854" s="5"/>
      <c r="E854" s="5"/>
      <c r="F854" s="5"/>
      <c r="G854" s="5"/>
      <c r="H854" s="5"/>
    </row>
    <row r="855" spans="2:8" x14ac:dyDescent="0.25">
      <c r="B855" s="5"/>
      <c r="C855" s="5"/>
      <c r="D855" s="5"/>
      <c r="E855" s="5"/>
      <c r="F855" s="5"/>
      <c r="G855" s="5"/>
      <c r="H855" s="5"/>
    </row>
    <row r="856" spans="2:8" x14ac:dyDescent="0.25">
      <c r="B856" s="5"/>
      <c r="C856" s="5"/>
      <c r="D856" s="5"/>
      <c r="E856" s="5"/>
      <c r="F856" s="5"/>
      <c r="G856" s="5"/>
      <c r="H856" s="5"/>
    </row>
    <row r="857" spans="2:8" x14ac:dyDescent="0.25">
      <c r="B857" s="5"/>
      <c r="C857" s="5"/>
      <c r="D857" s="5"/>
      <c r="E857" s="5"/>
      <c r="F857" s="5"/>
      <c r="G857" s="5"/>
      <c r="H857" s="5"/>
    </row>
    <row r="858" spans="2:8" x14ac:dyDescent="0.25">
      <c r="B858" s="5"/>
      <c r="C858" s="5"/>
      <c r="D858" s="5"/>
      <c r="E858" s="5"/>
      <c r="F858" s="5"/>
      <c r="G858" s="5"/>
      <c r="H858" s="5"/>
    </row>
    <row r="859" spans="2:8" x14ac:dyDescent="0.25">
      <c r="B859" s="5"/>
      <c r="C859" s="5"/>
      <c r="D859" s="5"/>
      <c r="E859" s="5"/>
      <c r="F859" s="5"/>
      <c r="G859" s="5"/>
      <c r="H859" s="5"/>
    </row>
    <row r="860" spans="2:8" x14ac:dyDescent="0.25">
      <c r="B860" s="5"/>
      <c r="C860" s="5"/>
      <c r="D860" s="5"/>
      <c r="E860" s="5"/>
      <c r="F860" s="5"/>
      <c r="G860" s="5"/>
      <c r="H860" s="5"/>
    </row>
    <row r="861" spans="2:8" x14ac:dyDescent="0.25">
      <c r="B861" s="5"/>
      <c r="C861" s="5"/>
      <c r="D861" s="5"/>
      <c r="E861" s="5"/>
      <c r="F861" s="5"/>
      <c r="G861" s="5"/>
      <c r="H861" s="5"/>
    </row>
    <row r="862" spans="2:8" x14ac:dyDescent="0.25">
      <c r="B862" s="5"/>
      <c r="C862" s="5"/>
      <c r="D862" s="5"/>
      <c r="E862" s="5"/>
      <c r="F862" s="5"/>
      <c r="G862" s="5"/>
      <c r="H862" s="5"/>
    </row>
    <row r="863" spans="2:8" x14ac:dyDescent="0.25">
      <c r="B863" s="5"/>
      <c r="C863" s="5"/>
      <c r="D863" s="5"/>
      <c r="E863" s="5"/>
      <c r="F863" s="5"/>
      <c r="G863" s="5"/>
      <c r="H863" s="5"/>
    </row>
    <row r="864" spans="2:8" x14ac:dyDescent="0.25">
      <c r="B864" s="5"/>
      <c r="C864" s="5"/>
      <c r="D864" s="5"/>
      <c r="E864" s="5"/>
      <c r="F864" s="5"/>
      <c r="G864" s="5"/>
      <c r="H864" s="5"/>
    </row>
    <row r="865" spans="2:8" x14ac:dyDescent="0.25">
      <c r="B865" s="5"/>
      <c r="C865" s="5"/>
      <c r="D865" s="5"/>
      <c r="E865" s="5"/>
      <c r="F865" s="5"/>
      <c r="G865" s="5"/>
      <c r="H865" s="5"/>
    </row>
    <row r="866" spans="2:8" x14ac:dyDescent="0.25">
      <c r="B866" s="5"/>
      <c r="C866" s="5"/>
      <c r="D866" s="5"/>
      <c r="E866" s="5"/>
      <c r="F866" s="5"/>
      <c r="G866" s="5"/>
      <c r="H866" s="5"/>
    </row>
    <row r="867" spans="2:8" x14ac:dyDescent="0.25">
      <c r="B867" s="5"/>
      <c r="C867" s="5"/>
      <c r="D867" s="5"/>
      <c r="E867" s="5"/>
      <c r="F867" s="5"/>
      <c r="G867" s="5"/>
      <c r="H867" s="5"/>
    </row>
    <row r="868" spans="2:8" x14ac:dyDescent="0.25">
      <c r="B868" s="5"/>
      <c r="C868" s="5"/>
      <c r="D868" s="5"/>
      <c r="E868" s="5"/>
      <c r="F868" s="5"/>
      <c r="G868" s="5"/>
      <c r="H868" s="5"/>
    </row>
    <row r="869" spans="2:8" x14ac:dyDescent="0.25">
      <c r="B869" s="5"/>
      <c r="C869" s="5"/>
      <c r="D869" s="5"/>
      <c r="E869" s="5"/>
      <c r="F869" s="5"/>
      <c r="G869" s="5"/>
      <c r="H869" s="5"/>
    </row>
    <row r="870" spans="2:8" x14ac:dyDescent="0.25">
      <c r="B870" s="5"/>
      <c r="C870" s="5"/>
      <c r="D870" s="5"/>
      <c r="E870" s="5"/>
      <c r="F870" s="5"/>
      <c r="G870" s="5"/>
      <c r="H870" s="5"/>
    </row>
    <row r="871" spans="2:8" x14ac:dyDescent="0.25">
      <c r="B871" s="5"/>
      <c r="C871" s="5"/>
      <c r="D871" s="5"/>
      <c r="E871" s="5"/>
      <c r="F871" s="5"/>
      <c r="G871" s="5"/>
      <c r="H871" s="5"/>
    </row>
    <row r="872" spans="2:8" x14ac:dyDescent="0.25">
      <c r="B872" s="5"/>
      <c r="C872" s="5"/>
      <c r="D872" s="5"/>
      <c r="E872" s="5"/>
      <c r="F872" s="5"/>
      <c r="G872" s="5"/>
      <c r="H872" s="5"/>
    </row>
  </sheetData>
  <sheetProtection password="FF09" sheet="1" objects="1" scenarios="1"/>
  <mergeCells count="6">
    <mergeCell ref="C22:C23"/>
    <mergeCell ref="C27:C28"/>
    <mergeCell ref="B6:G6"/>
    <mergeCell ref="C3:G3"/>
    <mergeCell ref="C4:G4"/>
    <mergeCell ref="C20:C21"/>
  </mergeCells>
  <phoneticPr fontId="14" type="noConversion"/>
  <pageMargins left="0.78740157499999996" right="0.78740157499999996" top="0.984251969" bottom="0.984251969" header="0.49212598499999999" footer="0.49212598499999999"/>
  <pageSetup paperSize="9" scale="79" orientation="portrait" horizontalDpi="4294967292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Button 5">
              <controlPr defaultSize="0" print="0" autoFill="0" autoPict="0" macro="[0]!IrMenu1">
                <anchor moveWithCells="1">
                  <from>
                    <xdr:col>1</xdr:col>
                    <xdr:colOff>47625</xdr:colOff>
                    <xdr:row>0</xdr:row>
                    <xdr:rowOff>47625</xdr:rowOff>
                  </from>
                  <to>
                    <xdr:col>2</xdr:col>
                    <xdr:colOff>228600</xdr:colOff>
                    <xdr:row>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Button 6">
              <controlPr defaultSize="0" print="0" autoFill="0" autoPict="0" macro="[0]!ImprimirP">
                <anchor moveWithCells="1">
                  <from>
                    <xdr:col>2</xdr:col>
                    <xdr:colOff>342900</xdr:colOff>
                    <xdr:row>0</xdr:row>
                    <xdr:rowOff>47625</xdr:rowOff>
                  </from>
                  <to>
                    <xdr:col>2</xdr:col>
                    <xdr:colOff>1181100</xdr:colOff>
                    <xdr:row>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19</vt:i4>
      </vt:variant>
    </vt:vector>
  </HeadingPairs>
  <TitlesOfParts>
    <vt:vector size="40" baseType="lpstr">
      <vt:lpstr>MENU1</vt:lpstr>
      <vt:lpstr>MENU2</vt:lpstr>
      <vt:lpstr>CAD</vt:lpstr>
      <vt:lpstr>COM</vt:lpstr>
      <vt:lpstr>mod1 6b</vt:lpstr>
      <vt:lpstr>mod1 1b</vt:lpstr>
      <vt:lpstr>mod1 anexo</vt:lpstr>
      <vt:lpstr>mod2 6b</vt:lpstr>
      <vt:lpstr>mod2 1b</vt:lpstr>
      <vt:lpstr>mod 3</vt:lpstr>
      <vt:lpstr>mod 4</vt:lpstr>
      <vt:lpstr>mod 5</vt:lpstr>
      <vt:lpstr>mod 6</vt:lpstr>
      <vt:lpstr>mod 7</vt:lpstr>
      <vt:lpstr>mod 8</vt:lpstr>
      <vt:lpstr>mod 9</vt:lpstr>
      <vt:lpstr>mod10 3q</vt:lpstr>
      <vt:lpstr>mod10 1q</vt:lpstr>
      <vt:lpstr>Anexo1mod10</vt:lpstr>
      <vt:lpstr>INCO</vt:lpstr>
      <vt:lpstr>Protocolo</vt:lpstr>
      <vt:lpstr>Anexo1mod10!Area_de_impressao</vt:lpstr>
      <vt:lpstr>COM!Area_de_impressao</vt:lpstr>
      <vt:lpstr>INCO!Area_de_impressao</vt:lpstr>
      <vt:lpstr>MENU1!Area_de_impressao</vt:lpstr>
      <vt:lpstr>MENU2!Area_de_impressao</vt:lpstr>
      <vt:lpstr>'mod 3'!Area_de_impressao</vt:lpstr>
      <vt:lpstr>'mod 4'!Area_de_impressao</vt:lpstr>
      <vt:lpstr>'mod 5'!Area_de_impressao</vt:lpstr>
      <vt:lpstr>'mod 6'!Area_de_impressao</vt:lpstr>
      <vt:lpstr>'mod 7'!Area_de_impressao</vt:lpstr>
      <vt:lpstr>'mod 8'!Area_de_impressao</vt:lpstr>
      <vt:lpstr>'mod 9'!Area_de_impressao</vt:lpstr>
      <vt:lpstr>'mod1 1b'!Area_de_impressao</vt:lpstr>
      <vt:lpstr>'mod1 anexo'!Area_de_impressao</vt:lpstr>
      <vt:lpstr>'mod10 1q'!Area_de_impressao</vt:lpstr>
      <vt:lpstr>'mod10 3q'!Area_de_impressao</vt:lpstr>
      <vt:lpstr>'mod2 1b'!Area_de_impressao</vt:lpstr>
      <vt:lpstr>'mod2 6b'!Area_de_impressao</vt:lpstr>
      <vt:lpstr>'mod10 3q'!Titulos_de_impressao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TCESP - 24/02/01 - Maio/2002</dc:title>
  <dc:subject>Compilação dos Dem. LRF em EXCEL</dc:subject>
  <dc:creator>TCESP - Grupo de Estudos LRF</dc:creator>
  <cp:lastModifiedBy>Windows XP</cp:lastModifiedBy>
  <cp:lastPrinted>2013-06-21T19:33:40Z</cp:lastPrinted>
  <dcterms:created xsi:type="dcterms:W3CDTF">2001-01-09T19:05:07Z</dcterms:created>
  <dcterms:modified xsi:type="dcterms:W3CDTF">2013-08-13T18:59:36Z</dcterms:modified>
</cp:coreProperties>
</file>